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ti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45" yWindow="135" windowWidth="2370" windowHeight="1230"/>
  </bookViews>
  <sheets>
    <sheet name="Angabe" sheetId="8" r:id="rId1"/>
    <sheet name="Lösung" sheetId="13" r:id="rId2"/>
  </sheets>
  <calcPr calcId="145621"/>
</workbook>
</file>

<file path=xl/calcChain.xml><?xml version="1.0" encoding="utf-8"?>
<calcChain xmlns="http://schemas.openxmlformats.org/spreadsheetml/2006/main">
  <c r="B41" i="13" l="1"/>
  <c r="G11" i="13"/>
  <c r="G12" i="13" s="1"/>
  <c r="G13" i="13" s="1"/>
  <c r="G14" i="13" s="1"/>
  <c r="G15" i="13" s="1"/>
  <c r="G16" i="13" s="1"/>
  <c r="G17" i="13" s="1"/>
  <c r="G18" i="13" s="1"/>
  <c r="G19" i="13" s="1"/>
  <c r="G20" i="13" s="1"/>
  <c r="G21" i="13" s="1"/>
  <c r="G22" i="13" s="1"/>
  <c r="G23" i="13" s="1"/>
  <c r="G24" i="13" s="1"/>
  <c r="G25" i="13" s="1"/>
  <c r="G26" i="13" s="1"/>
  <c r="G27" i="13" s="1"/>
  <c r="G28" i="13" s="1"/>
  <c r="G29" i="13" s="1"/>
  <c r="E30" i="13"/>
  <c r="F16" i="13" s="1"/>
  <c r="F23" i="13" l="1"/>
  <c r="F14" i="13"/>
  <c r="F21" i="13"/>
  <c r="F20" i="13"/>
  <c r="F27" i="13"/>
  <c r="F26" i="13"/>
  <c r="F18" i="13"/>
  <c r="F11" i="13"/>
  <c r="H11" i="13" s="1"/>
  <c r="F15" i="13"/>
  <c r="F22" i="13"/>
  <c r="F13" i="13"/>
  <c r="F12" i="13"/>
  <c r="F19" i="13"/>
  <c r="F25" i="13"/>
  <c r="F17" i="13"/>
  <c r="F29" i="13"/>
  <c r="F28" i="13"/>
  <c r="F24" i="13"/>
  <c r="H12" i="13" l="1"/>
  <c r="H13" i="13" s="1"/>
  <c r="H14" i="13" s="1"/>
  <c r="H15" i="13" s="1"/>
  <c r="H16" i="13" s="1"/>
  <c r="H17" i="13" s="1"/>
  <c r="H18" i="13" s="1"/>
  <c r="H19" i="13" s="1"/>
  <c r="H20" i="13" s="1"/>
  <c r="H21" i="13" s="1"/>
  <c r="H22" i="13" s="1"/>
  <c r="H23" i="13" s="1"/>
  <c r="H24" i="13" s="1"/>
  <c r="H25" i="13" s="1"/>
  <c r="H26" i="13" s="1"/>
  <c r="H27" i="13" s="1"/>
  <c r="H28" i="13" s="1"/>
  <c r="H29" i="13" s="1"/>
</calcChain>
</file>

<file path=xl/sharedStrings.xml><?xml version="1.0" encoding="utf-8"?>
<sst xmlns="http://schemas.openxmlformats.org/spreadsheetml/2006/main" count="31" uniqueCount="27">
  <si>
    <t>Angabe:</t>
  </si>
  <si>
    <t>Lösung:</t>
  </si>
  <si>
    <t>Grauwert</t>
  </si>
  <si>
    <t>Anzahl Pixel mit Grauwert</t>
  </si>
  <si>
    <t xml:space="preserve">Jener Wert, der unter den Grauwerten im vorliegenden Satellitenbild am häufigsten vorkommt, ist </t>
  </si>
  <si>
    <t xml:space="preserve">Maximum und Minimum sind jeweils in der ersten und letzten Tabellenzeile zu finden. </t>
  </si>
  <si>
    <t>laufende Nummer</t>
  </si>
  <si>
    <t>Häufigkeitstabelle</t>
  </si>
  <si>
    <t>geordnete Liste</t>
  </si>
  <si>
    <t>Anteil der Pixel mit Grauwert</t>
  </si>
  <si>
    <t>kumulierte Anzahl der Pixel mit Grauwert</t>
  </si>
  <si>
    <t>kumulierter Anteil der Pixel mit Grauwert</t>
  </si>
  <si>
    <t>Gesamtzahl der Pixel</t>
  </si>
  <si>
    <t>auch für die Häufig-keitstabelle bildet man das arithme-tische Mittel des 15.und 16. Wertes; diese sind über die kumulierten Häufig-keiten abzulesen</t>
  </si>
  <si>
    <t>Summe der Grauwerte</t>
  </si>
  <si>
    <t xml:space="preserve">Aus der Häufigkeitstabelle lässt sich laut Definition der Modus als jener Wert ablesen, der in der Häufigkeitsverteilung am öftesten vorkommt. </t>
  </si>
  <si>
    <t xml:space="preserve">Das vorliegende Satellitenbild zeigt den Ausschnitt des Oberen Scheiblsees in der Bösensteingruppe. Die nebenstehende Tabelle liefert die Grauwerte pro Pixel. Bestimmen Sie die wichtigsten Parameter, um das Satellitenbild hinsichtlich seiner Eigenschaften zu charakterisieren. Fügen Sie Ihren Ausführungen hinzu, was die Parameter bedeuten bzw. interpretieren Sie die Parameter.  </t>
  </si>
  <si>
    <t>Übung 3.2.2.2</t>
  </si>
  <si>
    <t xml:space="preserve">Der Median lässt sich sowohl aus der geordneten Urliste als auch aus der Häufigkeitstabelle ablesen. Das vorliegende Beispiel bietet daher an, beide Gedankengänge vorzustellen. </t>
  </si>
  <si>
    <t>Die Auswertung eines Satellitenbildes bzw. die Grundlage für die Bildverbesserung und ein damit einhergehender Informationsgewinn umfasst zum einen die Bestimmung von Lageparametern und Streuungsparametern (siehe Übung 3.2.3.2), zum anderen eine Visualisierung der Verteilung der Daten in einem Histogramm. In diesem Kontext beschränken wir uns auf die Lageparameter, die sich aus den Grauwerten bestimmen lassen. In einem ersten Schritt werden die Grauwerte des Satellitenbildes in eine geordnete Liste und anschließend in eine Häufigkeitstabelle umgewandelt.</t>
  </si>
  <si>
    <t>Gehen wir von der geordneten Urliste aus, verwendet man Formel (3.24) für eine gerade Anzahl von Merkmalswerten</t>
  </si>
  <si>
    <t>nach (3.40) für Merkmalswerte ergibt sich</t>
  </si>
  <si>
    <t xml:space="preserve">nach (3.41) für die Häufigkeitstabelle </t>
  </si>
  <si>
    <t>Schließlich bleibt noch das arithmetische Mittel zu berechnen. Auch hier bieten sich beide Varianten an: (3.40) für Merkmalswerte und (3.41) für Merkmalswerte, die mit absoluten oder relativen Häufigkeiten versehen sind.</t>
  </si>
  <si>
    <r>
      <rPr>
        <b/>
        <sz val="14"/>
        <color theme="0"/>
        <rFont val="Calibri"/>
        <family val="2"/>
        <scheme val="minor"/>
      </rPr>
      <t>Interpretation:</t>
    </r>
    <r>
      <rPr>
        <sz val="12"/>
        <color theme="0"/>
        <rFont val="Calibri"/>
        <family val="2"/>
        <scheme val="minor"/>
      </rPr>
      <t xml:space="preserve">
Der Ausschnitt aus dem Satellitenbild ist durch folgende Parameter gekennzeichnet: Minimaler und  maximaler Grauwert sind mit 26 und 99 bemessen, was die Grenzen der spektralen Reflexion der Pixel charakterisiert, in anderen Worten deren Helligkeit. Der Modus beträgt 26 und ist im untersten Helligkeitsbereich angesiedelt, während der Median mit 63,5 und das arithmetische Mittel, also der mittlere Grauwert mit 59,4 im mittleren Helligkeitsbereich angesiedelt sind. Da der mittlere Grauwert nahe bei 0 liegt, ist das Bild als dunkel zu bezeichnen. Diese Charakteristika bilden die Grundlage für eine nachfolgende Bildkorrektur.</t>
    </r>
  </si>
  <si>
    <r>
      <t xml:space="preserve">Quellen: Sulzer, W. (2007): </t>
    </r>
    <r>
      <rPr>
        <i/>
        <sz val="10"/>
        <rFont val="Calibri"/>
        <family val="2"/>
        <scheme val="minor"/>
      </rPr>
      <t>Case Study for NATURA 2000 area Hohentauern – Remote Sensing applications.</t>
    </r>
    <r>
      <rPr>
        <sz val="10"/>
        <rFont val="Calibri"/>
        <family val="2"/>
        <scheme val="minor"/>
      </rPr>
      <t xml:space="preserve"> In: Vysodil, M.,  Lampič, B. and W. Sulzer (Ed.): </t>
    </r>
    <r>
      <rPr>
        <i/>
        <sz val="10"/>
        <rFont val="Calibri"/>
        <family val="2"/>
        <scheme val="minor"/>
      </rPr>
      <t>Sustainable Environmental Research. Promoting International Cooperation and Mutual Assistance in Natural Parks.</t>
    </r>
    <r>
      <rPr>
        <sz val="10"/>
        <rFont val="Calibri"/>
        <family val="2"/>
        <scheme val="minor"/>
      </rPr>
      <t xml:space="preserve"> Palacký University of Olomouc, Czech Republic, p. 84–87.
Microsoft Corporation and Nokia (2012):</t>
    </r>
    <r>
      <rPr>
        <i/>
        <sz val="10"/>
        <rFont val="Calibri"/>
        <family val="2"/>
        <scheme val="minor"/>
      </rPr>
      <t xml:space="preserve"> Bing Maps.</t>
    </r>
    <r>
      <rPr>
        <sz val="10"/>
        <rFont val="Calibri"/>
        <family val="2"/>
        <scheme val="minor"/>
      </rPr>
      <t xml:space="preserve"> Kartenausschnitt Hohentauern, Österreich.
Http://www.bing.com/maps</t>
    </r>
  </si>
  <si>
    <t>© Susanne Zimmermann-Janschitz</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</si>
</sst>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4" formatCode="#,##0_ ;\-#,##0\ "/>
  </numFmts>
  <fonts count="18"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0"/>
      <name val="Calibri"/>
      <family val="2"/>
      <scheme val="minor"/>
    </font>
    <font>
      <b/>
      <sz val="18"/>
      <color theme="0"/>
      <name val="Calibri"/>
      <family val="2"/>
      <scheme val="minor"/>
    </font>
    <font>
      <sz val="12"/>
      <color theme="1"/>
      <name val="Calibri"/>
      <family val="2"/>
      <scheme val="minor"/>
    </font>
    <font>
      <b/>
      <sz val="14"/>
      <color theme="0"/>
      <name val="Calibri"/>
      <family val="2"/>
      <scheme val="minor"/>
    </font>
    <font>
      <sz val="10"/>
      <name val="Arial"/>
      <family val="2"/>
    </font>
    <font>
      <b/>
      <sz val="12"/>
      <color theme="0"/>
      <name val="Calibri"/>
      <family val="2"/>
      <scheme val="minor"/>
    </font>
    <font>
      <sz val="12"/>
      <name val="Calibri"/>
      <family val="2"/>
      <scheme val="minor"/>
    </font>
    <font>
      <sz val="12"/>
      <color theme="0"/>
      <name val="Calibri"/>
      <family val="2"/>
      <scheme val="minor"/>
    </font>
    <font>
      <sz val="10"/>
      <name val="Calibri"/>
      <family val="2"/>
      <scheme val="minor"/>
    </font>
    <font>
      <b/>
      <sz val="12"/>
      <name val="Calibri"/>
      <family val="2"/>
      <scheme val="minor"/>
    </font>
    <font>
      <sz val="11"/>
      <name val="Calibri"/>
      <family val="2"/>
      <scheme val="minor"/>
    </font>
    <font>
      <sz val="12"/>
      <color theme="1"/>
      <name val="Arial"/>
      <family val="2"/>
    </font>
    <font>
      <i/>
      <sz val="10"/>
      <name val="Calibri"/>
      <family val="2"/>
      <scheme val="minor"/>
    </font>
  </fonts>
  <fills count="9">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
      <patternFill patternType="solid">
        <fgColor theme="4" tint="0.59999389629810485"/>
        <bgColor theme="4" tint="0.79998168889431442"/>
      </patternFill>
    </fill>
    <fill>
      <patternFill patternType="solid">
        <fgColor theme="4"/>
        <bgColor indexed="64"/>
      </patternFill>
    </fill>
  </fills>
  <borders count="4">
    <border>
      <left/>
      <right/>
      <top/>
      <bottom/>
      <diagonal/>
    </border>
    <border>
      <left style="thin">
        <color theme="0"/>
      </left>
      <right style="thin">
        <color theme="0"/>
      </right>
      <top/>
      <bottom style="thick">
        <color theme="0"/>
      </bottom>
      <diagonal/>
    </border>
    <border>
      <left style="thin">
        <color indexed="64"/>
      </left>
      <right/>
      <top/>
      <bottom/>
      <diagonal/>
    </border>
    <border>
      <left style="thin">
        <color theme="0"/>
      </left>
      <right/>
      <top/>
      <bottom/>
      <diagonal/>
    </border>
  </borders>
  <cellStyleXfs count="5">
    <xf numFmtId="0" fontId="0" fillId="0" borderId="0"/>
    <xf numFmtId="0" fontId="5" fillId="2" borderId="0" applyNumberFormat="0" applyBorder="0" applyAlignment="0" applyProtection="0"/>
    <xf numFmtId="0" fontId="4" fillId="3" borderId="0" applyNumberFormat="0" applyBorder="0" applyAlignment="0" applyProtection="0"/>
    <xf numFmtId="0" fontId="9" fillId="0" borderId="0"/>
    <xf numFmtId="43" fontId="4" fillId="0" borderId="0" applyFont="0" applyFill="0" applyBorder="0" applyAlignment="0" applyProtection="0"/>
  </cellStyleXfs>
  <cellXfs count="33">
    <xf numFmtId="0" fontId="0" fillId="0" borderId="0" xfId="0"/>
    <xf numFmtId="0" fontId="7" fillId="0" borderId="0" xfId="0" applyFont="1" applyAlignment="1" applyProtection="1">
      <alignment horizontal="center" vertical="center"/>
      <protection locked="0"/>
    </xf>
    <xf numFmtId="0" fontId="7" fillId="0" borderId="0" xfId="0" applyFont="1" applyAlignment="1" applyProtection="1">
      <alignment vertical="center" wrapText="1"/>
      <protection locked="0"/>
    </xf>
    <xf numFmtId="0" fontId="0" fillId="0" borderId="0" xfId="0" applyFill="1" applyBorder="1"/>
    <xf numFmtId="0" fontId="7" fillId="0" borderId="0" xfId="0" applyFont="1" applyAlignment="1" applyProtection="1">
      <alignment horizontal="center" vertical="center" wrapText="1"/>
      <protection locked="0"/>
    </xf>
    <xf numFmtId="0" fontId="10" fillId="4" borderId="1" xfId="0" applyFont="1" applyFill="1" applyBorder="1" applyAlignment="1">
      <alignment horizontal="center" vertical="center" wrapText="1"/>
    </xf>
    <xf numFmtId="0" fontId="0" fillId="0" borderId="0" xfId="0" applyAlignment="1">
      <alignment horizontal="center" vertical="center"/>
    </xf>
    <xf numFmtId="0" fontId="7" fillId="0" borderId="0" xfId="0" applyFont="1" applyAlignment="1">
      <alignment vertical="top" wrapText="1"/>
    </xf>
    <xf numFmtId="0" fontId="11" fillId="5" borderId="0" xfId="3" applyNumberFormat="1" applyFont="1" applyFill="1" applyBorder="1" applyAlignment="1">
      <alignment horizontal="center" vertical="center" wrapText="1"/>
    </xf>
    <xf numFmtId="0" fontId="11" fillId="6" borderId="0" xfId="3" applyNumberFormat="1" applyFont="1" applyFill="1" applyBorder="1" applyAlignment="1">
      <alignment horizontal="center" vertical="center" wrapText="1"/>
    </xf>
    <xf numFmtId="0" fontId="14" fillId="5" borderId="0" xfId="3" applyNumberFormat="1" applyFont="1" applyFill="1" applyBorder="1" applyAlignment="1">
      <alignment horizontal="center" vertical="center" wrapText="1"/>
    </xf>
    <xf numFmtId="0" fontId="15" fillId="0" borderId="0" xfId="0" applyFont="1"/>
    <xf numFmtId="2" fontId="11" fillId="5" borderId="0" xfId="3" applyNumberFormat="1" applyFont="1" applyFill="1" applyBorder="1" applyAlignment="1">
      <alignment horizontal="center" vertical="center" wrapText="1"/>
    </xf>
    <xf numFmtId="0" fontId="16" fillId="0" borderId="0" xfId="0" applyFont="1"/>
    <xf numFmtId="0" fontId="7" fillId="0" borderId="0" xfId="0" applyFont="1" applyAlignment="1">
      <alignment vertical="center" wrapText="1"/>
    </xf>
    <xf numFmtId="0" fontId="8" fillId="0" borderId="0" xfId="1" applyFont="1" applyFill="1" applyAlignment="1">
      <alignment vertical="center" wrapText="1"/>
    </xf>
    <xf numFmtId="2" fontId="11" fillId="6" borderId="0" xfId="3" applyNumberFormat="1" applyFont="1" applyFill="1" applyBorder="1" applyAlignment="1">
      <alignment horizontal="center" vertical="center" wrapText="1"/>
    </xf>
    <xf numFmtId="2" fontId="11" fillId="7" borderId="0" xfId="3" applyNumberFormat="1" applyFont="1" applyFill="1" applyBorder="1" applyAlignment="1">
      <alignment horizontal="center" vertical="center" wrapText="1"/>
    </xf>
    <xf numFmtId="0" fontId="11" fillId="7" borderId="0" xfId="3" applyNumberFormat="1" applyFont="1" applyFill="1" applyBorder="1" applyAlignment="1">
      <alignment horizontal="center" vertical="center" wrapText="1"/>
    </xf>
    <xf numFmtId="164" fontId="14" fillId="5" borderId="0" xfId="4" applyNumberFormat="1" applyFont="1" applyFill="1" applyBorder="1" applyAlignment="1">
      <alignment horizontal="center" vertical="center" wrapText="1"/>
    </xf>
    <xf numFmtId="0" fontId="1" fillId="0" borderId="0" xfId="0" applyFont="1" applyAlignment="1">
      <alignment vertical="top" wrapText="1"/>
    </xf>
    <xf numFmtId="0" fontId="6" fillId="2" borderId="0" xfId="1" applyFont="1" applyBorder="1" applyAlignment="1">
      <alignment horizontal="left" vertical="center" wrapText="1"/>
    </xf>
    <xf numFmtId="0" fontId="3" fillId="3" borderId="2" xfId="2" applyNumberFormat="1" applyFont="1" applyBorder="1" applyAlignment="1">
      <alignment horizontal="left" vertical="center" wrapText="1"/>
    </xf>
    <xf numFmtId="0" fontId="7" fillId="3" borderId="0" xfId="2" applyNumberFormat="1" applyFont="1" applyBorder="1" applyAlignment="1">
      <alignment horizontal="left" vertical="center" wrapText="1"/>
    </xf>
    <xf numFmtId="0" fontId="8" fillId="2" borderId="0" xfId="1" applyFont="1" applyAlignment="1">
      <alignment horizontal="left" vertical="center" wrapText="1"/>
    </xf>
    <xf numFmtId="0" fontId="13" fillId="0" borderId="0" xfId="3" applyFont="1" applyFill="1" applyAlignment="1" applyProtection="1">
      <alignment horizontal="left" vertical="center" wrapText="1"/>
      <protection locked="0"/>
    </xf>
    <xf numFmtId="0" fontId="12" fillId="8" borderId="2" xfId="2" applyNumberFormat="1" applyFont="1" applyFill="1" applyBorder="1" applyAlignment="1">
      <alignment horizontal="left" vertical="center" wrapText="1"/>
    </xf>
    <xf numFmtId="0" fontId="7" fillId="8" borderId="0" xfId="2" applyNumberFormat="1" applyFont="1" applyFill="1" applyBorder="1" applyAlignment="1">
      <alignment horizontal="left" vertical="center" wrapText="1"/>
    </xf>
    <xf numFmtId="0" fontId="7" fillId="3" borderId="2" xfId="2" applyNumberFormat="1" applyFont="1" applyBorder="1" applyAlignment="1">
      <alignment horizontal="left" vertical="center" wrapText="1"/>
    </xf>
    <xf numFmtId="0" fontId="2" fillId="3" borderId="2" xfId="2" applyNumberFormat="1" applyFont="1" applyBorder="1" applyAlignment="1">
      <alignment horizontal="left" vertical="center" wrapText="1"/>
    </xf>
    <xf numFmtId="0" fontId="1" fillId="3" borderId="2" xfId="2" applyNumberFormat="1" applyFont="1" applyBorder="1" applyAlignment="1">
      <alignment horizontal="left" vertical="center" wrapText="1"/>
    </xf>
    <xf numFmtId="0" fontId="10" fillId="4" borderId="3" xfId="0" applyFont="1" applyFill="1" applyBorder="1" applyAlignment="1">
      <alignment horizontal="center" vertical="center" wrapText="1"/>
    </xf>
    <xf numFmtId="0" fontId="10" fillId="4" borderId="0" xfId="0" applyFont="1" applyFill="1" applyBorder="1" applyAlignment="1">
      <alignment horizontal="center" vertical="center" wrapText="1"/>
    </xf>
  </cellXfs>
  <cellStyles count="5">
    <cellStyle name="40 % - Akzent1" xfId="2" builtinId="31"/>
    <cellStyle name="Akzent1" xfId="1" builtinId="29"/>
    <cellStyle name="Komma" xfId="4" builtinId="3"/>
    <cellStyle name="Standard" xfId="0" builtinId="0"/>
    <cellStyle name="Standard 2"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tif"/><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341313</xdr:colOff>
      <xdr:row>5</xdr:row>
      <xdr:rowOff>277812</xdr:rowOff>
    </xdr:from>
    <xdr:to>
      <xdr:col>10</xdr:col>
      <xdr:colOff>21262</xdr:colOff>
      <xdr:row>15</xdr:row>
      <xdr:rowOff>31750</xdr:rowOff>
    </xdr:to>
    <xdr:pic>
      <xdr:nvPicPr>
        <xdr:cNvPr id="4" name="Grafik 3"/>
        <xdr:cNvPicPr>
          <a:picLocks noChangeAspect="1"/>
        </xdr:cNvPicPr>
      </xdr:nvPicPr>
      <xdr:blipFill rotWithShape="1">
        <a:blip xmlns:r="http://schemas.openxmlformats.org/officeDocument/2006/relationships" r:embed="rId1"/>
        <a:srcRect l="30328" t="46071" r="59451" b="38199"/>
        <a:stretch/>
      </xdr:blipFill>
      <xdr:spPr>
        <a:xfrm>
          <a:off x="3817938" y="2008187"/>
          <a:ext cx="2466012" cy="2055813"/>
        </a:xfrm>
        <a:prstGeom prst="rect">
          <a:avLst/>
        </a:prstGeom>
      </xdr:spPr>
    </xdr:pic>
    <xdr:clientData/>
  </xdr:twoCellAnchor>
  <xdr:twoCellAnchor editAs="oneCell">
    <xdr:from>
      <xdr:col>10</xdr:col>
      <xdr:colOff>246063</xdr:colOff>
      <xdr:row>6</xdr:row>
      <xdr:rowOff>7937</xdr:rowOff>
    </xdr:from>
    <xdr:to>
      <xdr:col>14</xdr:col>
      <xdr:colOff>238125</xdr:colOff>
      <xdr:row>15</xdr:row>
      <xdr:rowOff>22488</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8751" y="2278062"/>
          <a:ext cx="2436812" cy="2030676"/>
        </a:xfrm>
        <a:prstGeom prst="rect">
          <a:avLst/>
        </a:prstGeom>
      </xdr:spPr>
    </xdr:pic>
    <xdr:clientData/>
  </xdr:twoCellAnchor>
  <xdr:twoCellAnchor>
    <xdr:from>
      <xdr:col>6</xdr:col>
      <xdr:colOff>336022</xdr:colOff>
      <xdr:row>15</xdr:row>
      <xdr:rowOff>115020</xdr:rowOff>
    </xdr:from>
    <xdr:to>
      <xdr:col>11</xdr:col>
      <xdr:colOff>489481</xdr:colOff>
      <xdr:row>29</xdr:row>
      <xdr:rowOff>55561</xdr:rowOff>
    </xdr:to>
    <xdr:grpSp>
      <xdr:nvGrpSpPr>
        <xdr:cNvPr id="9" name="Gruppieren 8"/>
        <xdr:cNvGrpSpPr/>
      </xdr:nvGrpSpPr>
      <xdr:grpSpPr>
        <a:xfrm>
          <a:off x="3812647" y="4401270"/>
          <a:ext cx="3550709" cy="2663104"/>
          <a:chOff x="9884833" y="486833"/>
          <a:chExt cx="4581869" cy="3587750"/>
        </a:xfrm>
      </xdr:grpSpPr>
      <xdr:pic>
        <xdr:nvPicPr>
          <xdr:cNvPr id="8" name="Grafik 7"/>
          <xdr:cNvPicPr>
            <a:picLocks noChangeAspect="1"/>
          </xdr:cNvPicPr>
        </xdr:nvPicPr>
        <xdr:blipFill rotWithShape="1">
          <a:blip xmlns:r="http://schemas.openxmlformats.org/officeDocument/2006/relationships" r:embed="rId3"/>
          <a:srcRect l="36578" t="30647" r="806" b="1423"/>
          <a:stretch/>
        </xdr:blipFill>
        <xdr:spPr>
          <a:xfrm>
            <a:off x="9884833" y="486833"/>
            <a:ext cx="4581869" cy="3587750"/>
          </a:xfrm>
          <a:prstGeom prst="rect">
            <a:avLst/>
          </a:prstGeom>
        </xdr:spPr>
      </xdr:pic>
      <xdr:sp macro="" textlink="">
        <xdr:nvSpPr>
          <xdr:cNvPr id="7" name="Rechteck 6"/>
          <xdr:cNvSpPr/>
        </xdr:nvSpPr>
        <xdr:spPr>
          <a:xfrm>
            <a:off x="10307719" y="2074333"/>
            <a:ext cx="786919" cy="641068"/>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a:p>
        </xdr:txBody>
      </xdr:sp>
    </xdr:grp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7938</xdr:colOff>
      <xdr:row>44</xdr:row>
      <xdr:rowOff>11354</xdr:rowOff>
    </xdr:from>
    <xdr:ext cx="1397000" cy="264560"/>
    <mc:AlternateContent xmlns:mc="http://schemas.openxmlformats.org/markup-compatibility/2006" xmlns:a14="http://schemas.microsoft.com/office/drawing/2010/main">
      <mc:Choice Requires="a14">
        <xdr:sp macro="" textlink="">
          <xdr:nvSpPr>
            <xdr:cNvPr id="3" name="Textfeld 2"/>
            <xdr:cNvSpPr txBox="1"/>
          </xdr:nvSpPr>
          <xdr:spPr>
            <a:xfrm>
              <a:off x="1389063" y="9671292"/>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DE" sz="1100" b="0" i="1">
                            <a:solidFill>
                              <a:schemeClr val="tx1"/>
                            </a:solidFill>
                            <a:effectLst/>
                            <a:latin typeface="Cambria Math"/>
                            <a:ea typeface="+mn-ea"/>
                            <a:cs typeface="+mn-cs"/>
                          </a:rPr>
                        </m:ctrlPr>
                      </m:sSubPr>
                      <m:e>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𝑚𝑜𝑑</m:t>
                        </m:r>
                      </m:sub>
                    </m:sSub>
                    <m:r>
                      <a:rPr lang="de-AT" sz="1100" i="1">
                        <a:solidFill>
                          <a:schemeClr val="tx1"/>
                        </a:solidFill>
                        <a:effectLst/>
                        <a:latin typeface="Cambria Math"/>
                        <a:ea typeface="+mn-ea"/>
                        <a:cs typeface="+mn-cs"/>
                      </a:rPr>
                      <m:t>=</m:t>
                    </m:r>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6</m:t>
                    </m:r>
                  </m:oMath>
                </m:oMathPara>
              </a14:m>
              <a:endParaRPr lang="de-AT" sz="1100"/>
            </a:p>
          </xdr:txBody>
        </xdr:sp>
      </mc:Choice>
      <mc:Fallback xmlns="">
        <xdr:sp macro="" textlink="">
          <xdr:nvSpPr>
            <xdr:cNvPr id="3" name="Textfeld 2"/>
            <xdr:cNvSpPr txBox="1"/>
          </xdr:nvSpPr>
          <xdr:spPr>
            <a:xfrm>
              <a:off x="1389063" y="9671292"/>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𝑥</a:t>
              </a:r>
              <a:r>
                <a:rPr lang="de-DE" sz="1100" b="0" i="0">
                  <a:solidFill>
                    <a:schemeClr val="tx1"/>
                  </a:solidFill>
                  <a:effectLst/>
                  <a:latin typeface="Cambria Math"/>
                  <a:ea typeface="+mn-ea"/>
                  <a:cs typeface="+mn-cs"/>
                </a:rPr>
                <a:t>_𝑚𝑜𝑑</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6</a:t>
              </a:r>
              <a:endParaRPr lang="de-AT" sz="1100"/>
            </a:p>
          </xdr:txBody>
        </xdr:sp>
      </mc:Fallback>
    </mc:AlternateContent>
    <xdr:clientData/>
  </xdr:oneCellAnchor>
  <xdr:oneCellAnchor>
    <xdr:from>
      <xdr:col>3</xdr:col>
      <xdr:colOff>0</xdr:colOff>
      <xdr:row>44</xdr:row>
      <xdr:rowOff>0</xdr:rowOff>
    </xdr:from>
    <xdr:ext cx="1397000" cy="264560"/>
    <mc:AlternateContent xmlns:mc="http://schemas.openxmlformats.org/markup-compatibility/2006" xmlns:a14="http://schemas.microsoft.com/office/drawing/2010/main">
      <mc:Choice Requires="a14">
        <xdr:sp macro="" textlink="">
          <xdr:nvSpPr>
            <xdr:cNvPr id="4" name="Textfeld 3"/>
            <xdr:cNvSpPr txBox="1"/>
          </xdr:nvSpPr>
          <xdr:spPr>
            <a:xfrm>
              <a:off x="4143375" y="9659938"/>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DE"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𝑚𝑖𝑛</m:t>
                        </m:r>
                      </m:sub>
                    </m:sSub>
                    <m:r>
                      <a:rPr lang="de-AT" sz="1100" i="1">
                        <a:solidFill>
                          <a:schemeClr val="tx1"/>
                        </a:solidFill>
                        <a:effectLst/>
                        <a:latin typeface="Cambria Math"/>
                        <a:ea typeface="+mn-ea"/>
                        <a:cs typeface="+mn-cs"/>
                      </a:rPr>
                      <m:t>=</m:t>
                    </m:r>
                    <m:r>
                      <a:rPr lang="de-DE" sz="110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6</m:t>
                    </m:r>
                  </m:oMath>
                </m:oMathPara>
              </a14:m>
              <a:endParaRPr lang="de-AT" sz="1100"/>
            </a:p>
          </xdr:txBody>
        </xdr:sp>
      </mc:Choice>
      <mc:Fallback xmlns="">
        <xdr:sp macro="" textlink="">
          <xdr:nvSpPr>
            <xdr:cNvPr id="4" name="Textfeld 3"/>
            <xdr:cNvSpPr txBox="1"/>
          </xdr:nvSpPr>
          <xdr:spPr>
            <a:xfrm>
              <a:off x="4143375" y="9659938"/>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𝑥_𝑚𝑖𝑛</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6</a:t>
              </a:r>
              <a:endParaRPr lang="de-AT" sz="1100"/>
            </a:p>
          </xdr:txBody>
        </xdr:sp>
      </mc:Fallback>
    </mc:AlternateContent>
    <xdr:clientData/>
  </xdr:oneCellAnchor>
  <xdr:oneCellAnchor>
    <xdr:from>
      <xdr:col>3</xdr:col>
      <xdr:colOff>15874</xdr:colOff>
      <xdr:row>44</xdr:row>
      <xdr:rowOff>333375</xdr:rowOff>
    </xdr:from>
    <xdr:ext cx="1397000" cy="264560"/>
    <mc:AlternateContent xmlns:mc="http://schemas.openxmlformats.org/markup-compatibility/2006" xmlns:a14="http://schemas.microsoft.com/office/drawing/2010/main">
      <mc:Choice Requires="a14">
        <xdr:sp macro="" textlink="">
          <xdr:nvSpPr>
            <xdr:cNvPr id="6" name="Textfeld 5"/>
            <xdr:cNvSpPr txBox="1"/>
          </xdr:nvSpPr>
          <xdr:spPr>
            <a:xfrm>
              <a:off x="4159249" y="9993313"/>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DE" sz="1100" b="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𝑚𝑎𝑥</m:t>
                        </m:r>
                      </m:sub>
                    </m:sSub>
                    <m:r>
                      <a:rPr lang="de-AT" sz="1100" i="1">
                        <a:solidFill>
                          <a:schemeClr val="tx1"/>
                        </a:solidFill>
                        <a:effectLst/>
                        <a:latin typeface="Cambria Math"/>
                        <a:ea typeface="+mn-ea"/>
                        <a:cs typeface="+mn-cs"/>
                      </a:rPr>
                      <m:t>=</m:t>
                    </m:r>
                    <m:r>
                      <a:rPr lang="de-DE" sz="1100" i="1">
                        <a:solidFill>
                          <a:schemeClr val="tx1"/>
                        </a:solidFill>
                        <a:effectLst/>
                        <a:latin typeface="Cambria Math"/>
                        <a:ea typeface="+mn-ea"/>
                        <a:cs typeface="+mn-cs"/>
                      </a:rPr>
                      <m:t>9</m:t>
                    </m:r>
                    <m:r>
                      <a:rPr lang="de-DE" sz="1100" b="0" i="1">
                        <a:solidFill>
                          <a:schemeClr val="tx1"/>
                        </a:solidFill>
                        <a:effectLst/>
                        <a:latin typeface="Cambria Math"/>
                        <a:ea typeface="+mn-ea"/>
                        <a:cs typeface="+mn-cs"/>
                      </a:rPr>
                      <m:t>9</m:t>
                    </m:r>
                  </m:oMath>
                </m:oMathPara>
              </a14:m>
              <a:endParaRPr lang="de-AT" sz="1100"/>
            </a:p>
          </xdr:txBody>
        </xdr:sp>
      </mc:Choice>
      <mc:Fallback xmlns="">
        <xdr:sp macro="" textlink="">
          <xdr:nvSpPr>
            <xdr:cNvPr id="6" name="Textfeld 5"/>
            <xdr:cNvSpPr txBox="1"/>
          </xdr:nvSpPr>
          <xdr:spPr>
            <a:xfrm>
              <a:off x="4159249" y="9993313"/>
              <a:ext cx="13970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𝑥_𝑚𝑎𝑥</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9</a:t>
              </a:r>
              <a:r>
                <a:rPr lang="de-DE" sz="1100" b="0" i="0">
                  <a:solidFill>
                    <a:schemeClr val="tx1"/>
                  </a:solidFill>
                  <a:effectLst/>
                  <a:latin typeface="Cambria Math"/>
                  <a:ea typeface="+mn-ea"/>
                  <a:cs typeface="+mn-cs"/>
                </a:rPr>
                <a:t>9</a:t>
              </a:r>
              <a:endParaRPr lang="de-AT" sz="1100"/>
            </a:p>
          </xdr:txBody>
        </xdr:sp>
      </mc:Fallback>
    </mc:AlternateContent>
    <xdr:clientData/>
  </xdr:oneCellAnchor>
  <xdr:oneCellAnchor>
    <xdr:from>
      <xdr:col>1</xdr:col>
      <xdr:colOff>15875</xdr:colOff>
      <xdr:row>48</xdr:row>
      <xdr:rowOff>12365</xdr:rowOff>
    </xdr:from>
    <xdr:ext cx="4032250" cy="849913"/>
    <mc:AlternateContent xmlns:mc="http://schemas.openxmlformats.org/markup-compatibility/2006" xmlns:a14="http://schemas.microsoft.com/office/drawing/2010/main">
      <mc:Choice Requires="a14">
        <xdr:sp macro="" textlink="">
          <xdr:nvSpPr>
            <xdr:cNvPr id="7" name="Textfeld 6"/>
            <xdr:cNvSpPr txBox="1"/>
          </xdr:nvSpPr>
          <xdr:spPr>
            <a:xfrm>
              <a:off x="1397000" y="14831678"/>
              <a:ext cx="4032250" cy="8499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DE" sz="1100" b="0" i="1">
                            <a:solidFill>
                              <a:schemeClr val="tx1"/>
                            </a:solidFill>
                            <a:effectLst/>
                            <a:latin typeface="Cambria Math"/>
                            <a:ea typeface="+mn-ea"/>
                            <a:cs typeface="+mn-cs"/>
                          </a:rPr>
                        </m:ctrlPr>
                      </m:sSubPr>
                      <m:e>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𝑚𝑒𝑑</m:t>
                        </m:r>
                      </m:sub>
                    </m:sSub>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𝑛</m:t>
                                </m:r>
                              </m:num>
                              <m:den>
                                <m:r>
                                  <a:rPr lang="en-US" sz="1100" i="1">
                                    <a:solidFill>
                                      <a:schemeClr val="tx1"/>
                                    </a:solidFill>
                                    <a:effectLst/>
                                    <a:latin typeface="Cambria Math"/>
                                    <a:ea typeface="+mn-ea"/>
                                    <a:cs typeface="+mn-cs"/>
                                  </a:rPr>
                                  <m:t>2</m:t>
                                </m:r>
                              </m:den>
                            </m:f>
                          </m:sub>
                        </m:sSub>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𝑛</m:t>
                                </m:r>
                              </m:num>
                              <m:den>
                                <m:r>
                                  <a:rPr lang="en-US" sz="1100" i="1">
                                    <a:solidFill>
                                      <a:schemeClr val="tx1"/>
                                    </a:solidFill>
                                    <a:effectLst/>
                                    <a:latin typeface="Cambria Math"/>
                                    <a:ea typeface="+mn-ea"/>
                                    <a:cs typeface="+mn-cs"/>
                                  </a:rPr>
                                  <m:t>2</m:t>
                                </m:r>
                              </m:den>
                            </m:f>
                            <m:r>
                              <a:rPr lang="en-US" sz="1100" i="1">
                                <a:solidFill>
                                  <a:schemeClr val="tx1"/>
                                </a:solidFill>
                                <a:effectLst/>
                                <a:latin typeface="Cambria Math"/>
                                <a:ea typeface="+mn-ea"/>
                                <a:cs typeface="+mn-cs"/>
                              </a:rPr>
                              <m:t>+1</m:t>
                            </m:r>
                          </m:sub>
                        </m:sSub>
                      </m:num>
                      <m:den>
                        <m:r>
                          <a:rPr lang="en-US" sz="1100">
                            <a:solidFill>
                              <a:schemeClr val="tx1"/>
                            </a:solidFill>
                            <a:effectLst/>
                            <a:latin typeface="Cambria Math"/>
                            <a:ea typeface="+mn-ea"/>
                            <a:cs typeface="+mn-cs"/>
                          </a:rPr>
                          <m:t>2</m:t>
                        </m:r>
                      </m:den>
                    </m:f>
                  </m:oMath>
                </m:oMathPara>
              </a14:m>
              <a:endParaRPr lang="de-DE" sz="1100" b="0" i="0">
                <a:solidFill>
                  <a:schemeClr val="tx1"/>
                </a:solidFill>
                <a:effectLst/>
                <a:latin typeface="Cambria Math"/>
                <a:ea typeface="+mn-ea"/>
                <a:cs typeface="+mn-cs"/>
              </a:endParaRPr>
            </a:p>
            <a:p>
              <a:pPr algn="l"/>
              <a14:m>
                <m:oMathPara xmlns:m="http://schemas.openxmlformats.org/officeDocument/2006/math">
                  <m:oMathParaPr>
                    <m:jc m:val="left"/>
                  </m:oMathParaPr>
                  <m:oMath xmlns:m="http://schemas.openxmlformats.org/officeDocument/2006/math">
                    <m:r>
                      <m:rPr>
                        <m:nor/>
                      </m:rPr>
                      <a:rPr lang="de-DE" sz="1100" b="0" i="0">
                        <a:solidFill>
                          <a:schemeClr val="tx1"/>
                        </a:solidFill>
                        <a:effectLst/>
                        <a:latin typeface="Cambria Math"/>
                        <a:ea typeface="+mn-ea"/>
                        <a:cs typeface="+mn-cs"/>
                      </a:rPr>
                      <m:t>und</m:t>
                    </m:r>
                    <m:r>
                      <m:rPr>
                        <m:nor/>
                      </m:rPr>
                      <a:rPr lang="de-DE" sz="1100" b="0" i="0">
                        <a:solidFill>
                          <a:schemeClr val="tx1"/>
                        </a:solidFill>
                        <a:effectLst/>
                        <a:latin typeface="Cambria Math"/>
                        <a:ea typeface="+mn-ea"/>
                        <a:cs typeface="+mn-cs"/>
                      </a:rPr>
                      <m:t> </m:t>
                    </m:r>
                    <m:r>
                      <m:rPr>
                        <m:nor/>
                      </m:rPr>
                      <a:rPr lang="de-DE" sz="1100" b="0" i="0">
                        <a:solidFill>
                          <a:schemeClr val="tx1"/>
                        </a:solidFill>
                        <a:effectLst/>
                        <a:latin typeface="Cambria Math"/>
                        <a:ea typeface="+mn-ea"/>
                        <a:cs typeface="+mn-cs"/>
                      </a:rPr>
                      <m:t>daraus</m:t>
                    </m:r>
                    <m:r>
                      <m:rPr>
                        <m:nor/>
                      </m:rPr>
                      <a:rPr lang="de-DE" sz="1100" b="0" i="0">
                        <a:solidFill>
                          <a:schemeClr val="tx1"/>
                        </a:solidFill>
                        <a:effectLst/>
                        <a:latin typeface="Cambria Math"/>
                        <a:ea typeface="+mn-ea"/>
                        <a:cs typeface="+mn-cs"/>
                      </a:rPr>
                      <m:t>  </m:t>
                    </m:r>
                    <m:sSub>
                      <m:sSubPr>
                        <m:ctrlPr>
                          <a:rPr lang="de-DE" sz="1100" b="0" i="1">
                            <a:solidFill>
                              <a:schemeClr val="tx1"/>
                            </a:solidFill>
                            <a:effectLst/>
                            <a:latin typeface="Cambria Math"/>
                            <a:ea typeface="+mn-ea"/>
                            <a:cs typeface="+mn-cs"/>
                          </a:rPr>
                        </m:ctrlPr>
                      </m:sSubPr>
                      <m:e>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𝑚𝑒𝑑</m:t>
                        </m:r>
                      </m:sub>
                    </m:sSub>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30</m:t>
                                </m:r>
                              </m:num>
                              <m:den>
                                <m:r>
                                  <a:rPr lang="en-US" sz="1100" i="1">
                                    <a:solidFill>
                                      <a:schemeClr val="tx1"/>
                                    </a:solidFill>
                                    <a:effectLst/>
                                    <a:latin typeface="Cambria Math"/>
                                    <a:ea typeface="+mn-ea"/>
                                    <a:cs typeface="+mn-cs"/>
                                  </a:rPr>
                                  <m:t>2</m:t>
                                </m:r>
                              </m:den>
                            </m:f>
                          </m:sub>
                        </m:sSub>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30</m:t>
                                </m:r>
                              </m:num>
                              <m:den>
                                <m:r>
                                  <a:rPr lang="en-US" sz="1100" i="1">
                                    <a:solidFill>
                                      <a:schemeClr val="tx1"/>
                                    </a:solidFill>
                                    <a:effectLst/>
                                    <a:latin typeface="Cambria Math"/>
                                    <a:ea typeface="+mn-ea"/>
                                    <a:cs typeface="+mn-cs"/>
                                  </a:rPr>
                                  <m:t>2</m:t>
                                </m:r>
                              </m:den>
                            </m:f>
                            <m:r>
                              <a:rPr lang="en-US" sz="1100" i="1">
                                <a:solidFill>
                                  <a:schemeClr val="tx1"/>
                                </a:solidFill>
                                <a:effectLst/>
                                <a:latin typeface="Cambria Math"/>
                                <a:ea typeface="+mn-ea"/>
                                <a:cs typeface="+mn-cs"/>
                              </a:rPr>
                              <m:t>+1</m:t>
                            </m:r>
                          </m:sub>
                        </m:sSub>
                      </m:num>
                      <m:den>
                        <m:r>
                          <a:rPr lang="en-US" sz="1100">
                            <a:solidFill>
                              <a:schemeClr val="tx1"/>
                            </a:solidFill>
                            <a:effectLst/>
                            <a:latin typeface="Cambria Math"/>
                            <a:ea typeface="+mn-ea"/>
                            <a:cs typeface="+mn-cs"/>
                          </a:rPr>
                          <m:t>2</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15</m:t>
                            </m:r>
                          </m:sub>
                        </m:sSub>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16</m:t>
                            </m:r>
                          </m:sub>
                        </m:sSub>
                      </m:num>
                      <m:den>
                        <m:r>
                          <a:rPr lang="en-US" sz="1100">
                            <a:solidFill>
                              <a:schemeClr val="tx1"/>
                            </a:solidFill>
                            <a:effectLst/>
                            <a:latin typeface="Cambria Math"/>
                            <a:ea typeface="+mn-ea"/>
                            <a:cs typeface="+mn-cs"/>
                          </a:rPr>
                          <m:t>2</m:t>
                        </m:r>
                      </m:den>
                    </m:f>
                    <m:r>
                      <m:rPr>
                        <m:nor/>
                      </m:rPr>
                      <a:rPr lang="de-DE" sz="1100" b="0" i="0">
                        <a:solidFill>
                          <a:schemeClr val="tx1"/>
                        </a:solidFill>
                        <a:effectLst/>
                        <a:latin typeface="+mn-lt"/>
                        <a:ea typeface="+mn-ea"/>
                        <a:cs typeface="+mn-cs"/>
                      </a:rPr>
                      <m:t>=</m:t>
                    </m:r>
                    <m:f>
                      <m:fPr>
                        <m:ctrlPr>
                          <a:rPr lang="de-DE" sz="1100" b="0" i="1">
                            <a:solidFill>
                              <a:schemeClr val="tx1"/>
                            </a:solidFill>
                            <a:effectLst/>
                            <a:latin typeface="Cambria Math"/>
                            <a:ea typeface="+mn-ea"/>
                            <a:cs typeface="+mn-cs"/>
                          </a:rPr>
                        </m:ctrlPr>
                      </m:fPr>
                      <m:num>
                        <m:r>
                          <m:rPr>
                            <m:nor/>
                          </m:rPr>
                          <a:rPr lang="de-DE" sz="1100" b="0" i="0">
                            <a:solidFill>
                              <a:schemeClr val="tx1"/>
                            </a:solidFill>
                            <a:effectLst/>
                            <a:latin typeface="+mn-lt"/>
                            <a:ea typeface="+mn-ea"/>
                            <a:cs typeface="+mn-cs"/>
                          </a:rPr>
                          <m:t>63+64</m:t>
                        </m:r>
                      </m:num>
                      <m:den>
                        <m:r>
                          <a:rPr lang="de-DE" sz="1100" b="0" i="1">
                            <a:solidFill>
                              <a:schemeClr val="tx1"/>
                            </a:solidFill>
                            <a:effectLst/>
                            <a:latin typeface="Cambria Math"/>
                            <a:ea typeface="+mn-ea"/>
                            <a:cs typeface="+mn-cs"/>
                          </a:rPr>
                          <m:t>2</m:t>
                        </m:r>
                      </m:den>
                    </m:f>
                    <m:r>
                      <m:rPr>
                        <m:nor/>
                      </m:rPr>
                      <a:rPr lang="de-DE" sz="1100" b="0" i="0">
                        <a:solidFill>
                          <a:schemeClr val="tx1"/>
                        </a:solidFill>
                        <a:effectLst/>
                        <a:latin typeface="Cambria Math"/>
                        <a:ea typeface="+mn-ea"/>
                        <a:cs typeface="+mn-cs"/>
                      </a:rPr>
                      <m:t>= 63,5</m:t>
                    </m:r>
                  </m:oMath>
                </m:oMathPara>
              </a14:m>
              <a:endParaRPr lang="de-AT" sz="1100"/>
            </a:p>
          </xdr:txBody>
        </xdr:sp>
      </mc:Choice>
      <mc:Fallback xmlns="">
        <xdr:sp macro="" textlink="">
          <xdr:nvSpPr>
            <xdr:cNvPr id="7" name="Textfeld 6"/>
            <xdr:cNvSpPr txBox="1"/>
          </xdr:nvSpPr>
          <xdr:spPr>
            <a:xfrm>
              <a:off x="1397000" y="14831678"/>
              <a:ext cx="4032250" cy="8499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𝑥</a:t>
              </a:r>
              <a:r>
                <a:rPr lang="de-DE" sz="1100" b="0" i="0">
                  <a:solidFill>
                    <a:schemeClr val="tx1"/>
                  </a:solidFill>
                  <a:effectLst/>
                  <a:latin typeface="Cambria Math"/>
                  <a:ea typeface="+mn-ea"/>
                  <a:cs typeface="+mn-cs"/>
                </a:rPr>
                <a:t>_𝑚𝑒𝑑</a:t>
              </a:r>
              <a:r>
                <a:rPr lang="de-AT" sz="1100" i="0">
                  <a:solidFill>
                    <a:schemeClr val="tx1"/>
                  </a:solidFill>
                  <a:effectLst/>
                  <a:latin typeface="Cambria Math"/>
                  <a:ea typeface="+mn-ea"/>
                  <a:cs typeface="+mn-cs"/>
                </a:rPr>
                <a:t>=</a:t>
              </a:r>
              <a:r>
                <a:rPr lang="de-AT" sz="1100" i="0">
                  <a:solidFill>
                    <a:schemeClr val="tx1"/>
                  </a:solidFill>
                  <a:effectLst/>
                  <a:latin typeface="+mn-lt"/>
                  <a:ea typeface="+mn-ea"/>
                  <a:cs typeface="+mn-cs"/>
                </a:rPr>
                <a:t>(𝑥_(𝑛/</a:t>
              </a:r>
              <a:r>
                <a:rPr lang="en-US" sz="1100" i="0">
                  <a:solidFill>
                    <a:schemeClr val="tx1"/>
                  </a:solidFill>
                  <a:effectLst/>
                  <a:latin typeface="+mn-lt"/>
                  <a:ea typeface="+mn-ea"/>
                  <a:cs typeface="+mn-cs"/>
                </a:rPr>
                <a:t>2</a:t>
              </a:r>
              <a:r>
                <a:rPr lang="de-AT" sz="1100" i="0">
                  <a:solidFill>
                    <a:schemeClr val="tx1"/>
                  </a:solidFill>
                  <a:effectLst/>
                  <a:latin typeface="+mn-lt"/>
                  <a:ea typeface="+mn-ea"/>
                  <a:cs typeface="+mn-cs"/>
                </a:rPr>
                <a:t>)</a:t>
              </a:r>
              <a:r>
                <a:rPr lang="en-US" sz="1100" i="0">
                  <a:solidFill>
                    <a:schemeClr val="tx1"/>
                  </a:solidFill>
                  <a:effectLst/>
                  <a:latin typeface="+mn-lt"/>
                  <a:ea typeface="+mn-ea"/>
                  <a:cs typeface="+mn-cs"/>
                </a:rPr>
                <a:t>+</a:t>
              </a:r>
              <a:r>
                <a:rPr lang="de-AT" sz="1100" i="0">
                  <a:solidFill>
                    <a:schemeClr val="tx1"/>
                  </a:solidFill>
                  <a:effectLst/>
                  <a:latin typeface="+mn-lt"/>
                  <a:ea typeface="+mn-ea"/>
                  <a:cs typeface="+mn-cs"/>
                </a:rPr>
                <a:t>𝑥_(𝑛/</a:t>
              </a:r>
              <a:r>
                <a:rPr lang="en-US" sz="1100" i="0">
                  <a:solidFill>
                    <a:schemeClr val="tx1"/>
                  </a:solidFill>
                  <a:effectLst/>
                  <a:latin typeface="+mn-lt"/>
                  <a:ea typeface="+mn-ea"/>
                  <a:cs typeface="+mn-cs"/>
                </a:rPr>
                <a:t>2+1</a:t>
              </a:r>
              <a:r>
                <a:rPr lang="de-AT" sz="1100" i="0">
                  <a:solidFill>
                    <a:schemeClr val="tx1"/>
                  </a:solidFill>
                  <a:effectLst/>
                  <a:latin typeface="+mn-lt"/>
                  <a:ea typeface="+mn-ea"/>
                  <a:cs typeface="+mn-cs"/>
                </a:rPr>
                <a:t>))/</a:t>
              </a:r>
              <a:r>
                <a:rPr lang="en-US" sz="1100" i="0">
                  <a:solidFill>
                    <a:schemeClr val="tx1"/>
                  </a:solidFill>
                  <a:effectLst/>
                  <a:latin typeface="+mn-lt"/>
                  <a:ea typeface="+mn-ea"/>
                  <a:cs typeface="+mn-cs"/>
                </a:rPr>
                <a:t>2</a:t>
              </a:r>
              <a:endParaRPr lang="de-DE" sz="1100" b="0" i="0">
                <a:solidFill>
                  <a:schemeClr val="tx1"/>
                </a:solidFill>
                <a:effectLst/>
                <a:latin typeface="Cambria Math"/>
                <a:ea typeface="+mn-ea"/>
                <a:cs typeface="+mn-cs"/>
              </a:endParaRPr>
            </a:p>
            <a:p>
              <a:pPr algn="l"/>
              <a:r>
                <a:rPr lang="de-DE" sz="1100" b="0" i="0">
                  <a:solidFill>
                    <a:schemeClr val="tx1"/>
                  </a:solidFill>
                  <a:effectLst/>
                  <a:latin typeface="Cambria Math"/>
                  <a:ea typeface="+mn-ea"/>
                  <a:cs typeface="+mn-cs"/>
                </a:rPr>
                <a:t>"und daraus  </a:t>
              </a:r>
              <a:r>
                <a:rPr lang="de-DE" sz="1100" b="0" i="0">
                  <a:solidFill>
                    <a:schemeClr val="tx1"/>
                  </a:solidFill>
                  <a:effectLst/>
                  <a:latin typeface="+mn-lt"/>
                  <a:ea typeface="+mn-ea"/>
                  <a:cs typeface="+mn-cs"/>
                </a:rPr>
                <a:t>" ¯𝑥_𝑚𝑒𝑑</a:t>
              </a:r>
              <a:r>
                <a:rPr lang="de-AT" sz="1100" i="0">
                  <a:solidFill>
                    <a:schemeClr val="tx1"/>
                  </a:solidFill>
                  <a:effectLst/>
                  <a:latin typeface="+mn-lt"/>
                  <a:ea typeface="+mn-ea"/>
                  <a:cs typeface="+mn-cs"/>
                </a:rPr>
                <a:t>=(𝑥_(</a:t>
              </a:r>
              <a:r>
                <a:rPr lang="de-DE" sz="1100" b="0" i="0">
                  <a:solidFill>
                    <a:schemeClr val="tx1"/>
                  </a:solidFill>
                  <a:effectLst/>
                  <a:latin typeface="Cambria Math"/>
                  <a:ea typeface="+mn-ea"/>
                  <a:cs typeface="+mn-cs"/>
                </a:rPr>
                <a:t>30</a:t>
              </a:r>
              <a:r>
                <a:rPr lang="de-AT" sz="1100" b="0" i="0">
                  <a:solidFill>
                    <a:schemeClr val="tx1"/>
                  </a:solidFill>
                  <a:effectLst/>
                  <a:latin typeface="+mn-lt"/>
                  <a:ea typeface="+mn-ea"/>
                  <a:cs typeface="+mn-cs"/>
                </a:rPr>
                <a:t>/</a:t>
              </a:r>
              <a:r>
                <a:rPr lang="en-US" sz="1100" i="0">
                  <a:solidFill>
                    <a:schemeClr val="tx1"/>
                  </a:solidFill>
                  <a:effectLst/>
                  <a:latin typeface="+mn-lt"/>
                  <a:ea typeface="+mn-ea"/>
                  <a:cs typeface="+mn-cs"/>
                </a:rPr>
                <a:t>2</a:t>
              </a:r>
              <a:r>
                <a:rPr lang="de-AT" sz="1100" i="0">
                  <a:solidFill>
                    <a:schemeClr val="tx1"/>
                  </a:solidFill>
                  <a:effectLst/>
                  <a:latin typeface="+mn-lt"/>
                  <a:ea typeface="+mn-ea"/>
                  <a:cs typeface="+mn-cs"/>
                </a:rPr>
                <a:t>)</a:t>
              </a:r>
              <a:r>
                <a:rPr lang="en-US" sz="1100" i="0">
                  <a:solidFill>
                    <a:schemeClr val="tx1"/>
                  </a:solidFill>
                  <a:effectLst/>
                  <a:latin typeface="+mn-lt"/>
                  <a:ea typeface="+mn-ea"/>
                  <a:cs typeface="+mn-cs"/>
                </a:rPr>
                <a:t>+</a:t>
              </a:r>
              <a:r>
                <a:rPr lang="de-AT" sz="1100" i="0">
                  <a:solidFill>
                    <a:schemeClr val="tx1"/>
                  </a:solidFill>
                  <a:effectLst/>
                  <a:latin typeface="+mn-lt"/>
                  <a:ea typeface="+mn-ea"/>
                  <a:cs typeface="+mn-cs"/>
                </a:rPr>
                <a:t>𝑥_(</a:t>
              </a:r>
              <a:r>
                <a:rPr lang="de-DE" sz="1100" b="0" i="0">
                  <a:solidFill>
                    <a:schemeClr val="tx1"/>
                  </a:solidFill>
                  <a:effectLst/>
                  <a:latin typeface="Cambria Math"/>
                  <a:ea typeface="+mn-ea"/>
                  <a:cs typeface="+mn-cs"/>
                </a:rPr>
                <a:t>30</a:t>
              </a:r>
              <a:r>
                <a:rPr lang="de-AT" sz="1100" b="0" i="0">
                  <a:solidFill>
                    <a:schemeClr val="tx1"/>
                  </a:solidFill>
                  <a:effectLst/>
                  <a:latin typeface="+mn-lt"/>
                  <a:ea typeface="+mn-ea"/>
                  <a:cs typeface="+mn-cs"/>
                </a:rPr>
                <a:t>/</a:t>
              </a:r>
              <a:r>
                <a:rPr lang="en-US" sz="1100" i="0">
                  <a:solidFill>
                    <a:schemeClr val="tx1"/>
                  </a:solidFill>
                  <a:effectLst/>
                  <a:latin typeface="+mn-lt"/>
                  <a:ea typeface="+mn-ea"/>
                  <a:cs typeface="+mn-cs"/>
                </a:rPr>
                <a:t>2+1</a:t>
              </a:r>
              <a:r>
                <a:rPr lang="de-AT" sz="1100" i="0">
                  <a:solidFill>
                    <a:schemeClr val="tx1"/>
                  </a:solidFill>
                  <a:effectLst/>
                  <a:latin typeface="+mn-lt"/>
                  <a:ea typeface="+mn-ea"/>
                  <a:cs typeface="+mn-cs"/>
                </a:rPr>
                <a:t>))/</a:t>
              </a:r>
              <a:r>
                <a:rPr lang="en-US" sz="1100" i="0">
                  <a:solidFill>
                    <a:schemeClr val="tx1"/>
                  </a:solidFill>
                  <a:effectLst/>
                  <a:latin typeface="+mn-lt"/>
                  <a:ea typeface="+mn-ea"/>
                  <a:cs typeface="+mn-cs"/>
                </a:rPr>
                <a:t>2</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(𝑥_</a:t>
              </a:r>
              <a:r>
                <a:rPr lang="de-DE" sz="1100" b="0" i="0">
                  <a:solidFill>
                    <a:schemeClr val="tx1"/>
                  </a:solidFill>
                  <a:effectLst/>
                  <a:latin typeface="Cambria Math"/>
                  <a:ea typeface="+mn-ea"/>
                  <a:cs typeface="+mn-cs"/>
                </a:rPr>
                <a:t>15</a:t>
              </a:r>
              <a:r>
                <a:rPr lang="en-US" sz="1100" i="0">
                  <a:solidFill>
                    <a:schemeClr val="tx1"/>
                  </a:solidFill>
                  <a:effectLst/>
                  <a:latin typeface="+mn-lt"/>
                  <a:ea typeface="+mn-ea"/>
                  <a:cs typeface="+mn-cs"/>
                </a:rPr>
                <a:t>+</a:t>
              </a:r>
              <a:r>
                <a:rPr lang="de-AT" sz="1100" i="0">
                  <a:solidFill>
                    <a:schemeClr val="tx1"/>
                  </a:solidFill>
                  <a:effectLst/>
                  <a:latin typeface="+mn-lt"/>
                  <a:ea typeface="+mn-ea"/>
                  <a:cs typeface="+mn-cs"/>
                </a:rPr>
                <a:t>𝑥_</a:t>
              </a:r>
              <a:r>
                <a:rPr lang="de-DE" sz="1100" b="0" i="0">
                  <a:solidFill>
                    <a:schemeClr val="tx1"/>
                  </a:solidFill>
                  <a:effectLst/>
                  <a:latin typeface="Cambria Math"/>
                  <a:ea typeface="+mn-ea"/>
                  <a:cs typeface="+mn-cs"/>
                </a:rPr>
                <a:t>16</a:t>
              </a:r>
              <a:r>
                <a:rPr lang="de-AT" sz="1100" b="0" i="0">
                  <a:solidFill>
                    <a:schemeClr val="tx1"/>
                  </a:solidFill>
                  <a:effectLst/>
                  <a:latin typeface="+mn-lt"/>
                  <a:ea typeface="+mn-ea"/>
                  <a:cs typeface="+mn-cs"/>
                </a:rPr>
                <a:t>)/</a:t>
              </a:r>
              <a:r>
                <a:rPr lang="en-US" sz="1100" i="0">
                  <a:solidFill>
                    <a:schemeClr val="tx1"/>
                  </a:solidFill>
                  <a:effectLst/>
                  <a:latin typeface="+mn-lt"/>
                  <a:ea typeface="+mn-ea"/>
                  <a:cs typeface="+mn-cs"/>
                </a:rPr>
                <a:t>2</a:t>
              </a:r>
              <a:r>
                <a:rPr lang="de-DE" sz="1100" b="0" i="0">
                  <a:solidFill>
                    <a:schemeClr val="tx1"/>
                  </a:solidFill>
                  <a:effectLst/>
                  <a:latin typeface="+mn-lt"/>
                  <a:ea typeface="+mn-ea"/>
                  <a:cs typeface="+mn-cs"/>
                </a:rPr>
                <a:t> </a:t>
              </a:r>
              <a:r>
                <a:rPr lang="de-DE" sz="1100" b="0" i="0">
                  <a:solidFill>
                    <a:schemeClr val="tx1"/>
                  </a:solidFill>
                  <a:effectLst/>
                  <a:latin typeface="Cambria Math"/>
                  <a:ea typeface="+mn-ea"/>
                  <a:cs typeface="+mn-cs"/>
                </a:rPr>
                <a:t>"=" </a:t>
              </a:r>
              <a:r>
                <a:rPr lang="de-DE" sz="1100" b="0" i="0">
                  <a:solidFill>
                    <a:schemeClr val="tx1"/>
                  </a:solidFill>
                  <a:effectLst/>
                  <a:latin typeface="+mn-lt"/>
                  <a:ea typeface="+mn-ea"/>
                  <a:cs typeface="+mn-cs"/>
                </a:rPr>
                <a:t> "63+64</a:t>
              </a:r>
              <a:r>
                <a:rPr lang="de-DE" sz="1100" b="0" i="0">
                  <a:solidFill>
                    <a:schemeClr val="tx1"/>
                  </a:solidFill>
                  <a:effectLst/>
                  <a:latin typeface="Cambria Math"/>
                  <a:ea typeface="+mn-ea"/>
                  <a:cs typeface="+mn-cs"/>
                </a:rPr>
                <a:t>" /2 "= 63,5</a:t>
              </a:r>
              <a:r>
                <a:rPr lang="de-AT" sz="1100" b="0" i="0">
                  <a:solidFill>
                    <a:schemeClr val="tx1"/>
                  </a:solidFill>
                  <a:effectLst/>
                  <a:latin typeface="Cambria Math"/>
                  <a:ea typeface="+mn-ea"/>
                  <a:cs typeface="+mn-cs"/>
                </a:rPr>
                <a:t>"</a:t>
              </a:r>
              <a:endParaRPr lang="de-AT" sz="1100"/>
            </a:p>
          </xdr:txBody>
        </xdr:sp>
      </mc:Fallback>
    </mc:AlternateContent>
    <xdr:clientData/>
  </xdr:oneCellAnchor>
  <xdr:oneCellAnchor>
    <xdr:from>
      <xdr:col>5</xdr:col>
      <xdr:colOff>23812</xdr:colOff>
      <xdr:row>47</xdr:row>
      <xdr:rowOff>173893</xdr:rowOff>
    </xdr:from>
    <xdr:ext cx="3206751" cy="479234"/>
    <mc:AlternateContent xmlns:mc="http://schemas.openxmlformats.org/markup-compatibility/2006" xmlns:a14="http://schemas.microsoft.com/office/drawing/2010/main">
      <mc:Choice Requires="a14">
        <xdr:sp macro="" textlink="">
          <xdr:nvSpPr>
            <xdr:cNvPr id="11" name="Textfeld 10"/>
            <xdr:cNvSpPr txBox="1"/>
          </xdr:nvSpPr>
          <xdr:spPr>
            <a:xfrm>
              <a:off x="6865937" y="14802706"/>
              <a:ext cx="3206751" cy="4792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sSub>
                      <m:sSubPr>
                        <m:ctrlPr>
                          <a:rPr lang="de-DE" sz="1100" b="0" i="1">
                            <a:solidFill>
                              <a:schemeClr val="tx1"/>
                            </a:solidFill>
                            <a:effectLst/>
                            <a:latin typeface="Cambria Math"/>
                            <a:ea typeface="+mn-ea"/>
                            <a:cs typeface="+mn-cs"/>
                          </a:rPr>
                        </m:ctrlPr>
                      </m:sSubPr>
                      <m:e>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e>
                      <m:sub>
                        <m:r>
                          <a:rPr lang="de-DE" sz="1100" b="0" i="1">
                            <a:solidFill>
                              <a:schemeClr val="tx1"/>
                            </a:solidFill>
                            <a:effectLst/>
                            <a:latin typeface="Cambria Math"/>
                            <a:ea typeface="+mn-ea"/>
                            <a:cs typeface="+mn-cs"/>
                          </a:rPr>
                          <m:t>𝑚𝑒𝑑</m:t>
                        </m:r>
                      </m:sub>
                    </m:sSub>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30</m:t>
                                </m:r>
                              </m:num>
                              <m:den>
                                <m:r>
                                  <a:rPr lang="en-US" sz="1100" i="1">
                                    <a:solidFill>
                                      <a:schemeClr val="tx1"/>
                                    </a:solidFill>
                                    <a:effectLst/>
                                    <a:latin typeface="Cambria Math"/>
                                    <a:ea typeface="+mn-ea"/>
                                    <a:cs typeface="+mn-cs"/>
                                  </a:rPr>
                                  <m:t>2</m:t>
                                </m:r>
                              </m:den>
                            </m:f>
                          </m:sub>
                        </m:sSub>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30</m:t>
                                </m:r>
                              </m:num>
                              <m:den>
                                <m:r>
                                  <a:rPr lang="en-US" sz="1100" i="1">
                                    <a:solidFill>
                                      <a:schemeClr val="tx1"/>
                                    </a:solidFill>
                                    <a:effectLst/>
                                    <a:latin typeface="Cambria Math"/>
                                    <a:ea typeface="+mn-ea"/>
                                    <a:cs typeface="+mn-cs"/>
                                  </a:rPr>
                                  <m:t>2</m:t>
                                </m:r>
                              </m:den>
                            </m:f>
                            <m:r>
                              <a:rPr lang="en-US" sz="1100" i="1">
                                <a:solidFill>
                                  <a:schemeClr val="tx1"/>
                                </a:solidFill>
                                <a:effectLst/>
                                <a:latin typeface="Cambria Math"/>
                                <a:ea typeface="+mn-ea"/>
                                <a:cs typeface="+mn-cs"/>
                              </a:rPr>
                              <m:t>+1</m:t>
                            </m:r>
                          </m:sub>
                        </m:sSub>
                      </m:num>
                      <m:den>
                        <m:r>
                          <a:rPr lang="en-US" sz="1100">
                            <a:solidFill>
                              <a:schemeClr val="tx1"/>
                            </a:solidFill>
                            <a:effectLst/>
                            <a:latin typeface="Cambria Math"/>
                            <a:ea typeface="+mn-ea"/>
                            <a:cs typeface="+mn-cs"/>
                          </a:rPr>
                          <m:t>2</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15</m:t>
                            </m:r>
                          </m:sub>
                        </m:sSub>
                        <m:r>
                          <a:rPr lang="en-US"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DE" sz="1100" b="0" i="1">
                                <a:solidFill>
                                  <a:schemeClr val="tx1"/>
                                </a:solidFill>
                                <a:effectLst/>
                                <a:latin typeface="Cambria Math"/>
                                <a:ea typeface="+mn-ea"/>
                                <a:cs typeface="+mn-cs"/>
                              </a:rPr>
                              <m:t>16</m:t>
                            </m:r>
                          </m:sub>
                        </m:sSub>
                      </m:num>
                      <m:den>
                        <m:r>
                          <a:rPr lang="en-US" sz="1100">
                            <a:solidFill>
                              <a:schemeClr val="tx1"/>
                            </a:solidFill>
                            <a:effectLst/>
                            <a:latin typeface="Cambria Math"/>
                            <a:ea typeface="+mn-ea"/>
                            <a:cs typeface="+mn-cs"/>
                          </a:rPr>
                          <m:t>2</m:t>
                        </m:r>
                      </m:den>
                    </m:f>
                    <m:r>
                      <m:rPr>
                        <m:nor/>
                      </m:rPr>
                      <a:rPr lang="de-DE" sz="1100" b="0" i="0">
                        <a:solidFill>
                          <a:schemeClr val="tx1"/>
                        </a:solidFill>
                        <a:effectLst/>
                        <a:latin typeface="+mn-lt"/>
                        <a:ea typeface="+mn-ea"/>
                        <a:cs typeface="+mn-cs"/>
                      </a:rPr>
                      <m:t>=</m:t>
                    </m:r>
                    <m:f>
                      <m:fPr>
                        <m:ctrlPr>
                          <a:rPr lang="de-DE" sz="1100" b="0" i="1">
                            <a:solidFill>
                              <a:schemeClr val="tx1"/>
                            </a:solidFill>
                            <a:effectLst/>
                            <a:latin typeface="Cambria Math"/>
                            <a:ea typeface="+mn-ea"/>
                            <a:cs typeface="+mn-cs"/>
                          </a:rPr>
                        </m:ctrlPr>
                      </m:fPr>
                      <m:num>
                        <m:r>
                          <m:rPr>
                            <m:nor/>
                          </m:rPr>
                          <a:rPr lang="de-DE" sz="1100" b="0" i="0">
                            <a:solidFill>
                              <a:schemeClr val="tx1"/>
                            </a:solidFill>
                            <a:effectLst/>
                            <a:latin typeface="+mn-lt"/>
                            <a:ea typeface="+mn-ea"/>
                            <a:cs typeface="+mn-cs"/>
                          </a:rPr>
                          <m:t>63+64</m:t>
                        </m:r>
                      </m:num>
                      <m:den>
                        <m:r>
                          <a:rPr lang="de-DE" sz="1100" b="0" i="1">
                            <a:solidFill>
                              <a:schemeClr val="tx1"/>
                            </a:solidFill>
                            <a:effectLst/>
                            <a:latin typeface="Cambria Math"/>
                            <a:ea typeface="+mn-ea"/>
                            <a:cs typeface="+mn-cs"/>
                          </a:rPr>
                          <m:t>2</m:t>
                        </m:r>
                      </m:den>
                    </m:f>
                    <m:r>
                      <m:rPr>
                        <m:nor/>
                      </m:rPr>
                      <a:rPr lang="de-DE" sz="1100" b="0" i="0">
                        <a:solidFill>
                          <a:schemeClr val="tx1"/>
                        </a:solidFill>
                        <a:effectLst/>
                        <a:latin typeface="Cambria Math"/>
                        <a:ea typeface="+mn-ea"/>
                        <a:cs typeface="+mn-cs"/>
                      </a:rPr>
                      <m:t>= 63,5</m:t>
                    </m:r>
                    <m:r>
                      <m:rPr>
                        <m:nor/>
                      </m:rPr>
                      <a:rPr lang="de-AT" sz="1100">
                        <a:solidFill>
                          <a:schemeClr val="tx1"/>
                        </a:solidFill>
                        <a:effectLst/>
                        <a:latin typeface="+mn-lt"/>
                        <a:ea typeface="+mn-ea"/>
                        <a:cs typeface="+mn-cs"/>
                      </a:rPr>
                      <m:t> </m:t>
                    </m:r>
                  </m:oMath>
                </m:oMathPara>
              </a14:m>
              <a:endParaRPr lang="de-AT" sz="1100"/>
            </a:p>
          </xdr:txBody>
        </xdr:sp>
      </mc:Choice>
      <mc:Fallback xmlns="">
        <xdr:sp macro="" textlink="">
          <xdr:nvSpPr>
            <xdr:cNvPr id="11" name="Textfeld 10"/>
            <xdr:cNvSpPr txBox="1"/>
          </xdr:nvSpPr>
          <xdr:spPr>
            <a:xfrm>
              <a:off x="6865937" y="14802706"/>
              <a:ext cx="3206751" cy="4792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mn-lt"/>
                  <a:ea typeface="+mn-ea"/>
                  <a:cs typeface="+mn-cs"/>
                </a:rPr>
                <a:t>¯𝑥_𝑚𝑒𝑑</a:t>
              </a:r>
              <a:r>
                <a:rPr lang="de-AT" sz="1100" i="0">
                  <a:solidFill>
                    <a:schemeClr val="tx1"/>
                  </a:solidFill>
                  <a:effectLst/>
                  <a:latin typeface="+mn-lt"/>
                  <a:ea typeface="+mn-ea"/>
                  <a:cs typeface="+mn-cs"/>
                </a:rPr>
                <a:t>=(𝑥_(</a:t>
              </a:r>
              <a:r>
                <a:rPr lang="de-DE" sz="1100" b="0" i="0">
                  <a:solidFill>
                    <a:schemeClr val="tx1"/>
                  </a:solidFill>
                  <a:effectLst/>
                  <a:latin typeface="Cambria Math"/>
                  <a:ea typeface="+mn-ea"/>
                  <a:cs typeface="+mn-cs"/>
                </a:rPr>
                <a:t>30</a:t>
              </a:r>
              <a:r>
                <a:rPr lang="de-AT" sz="1100" b="0" i="0">
                  <a:solidFill>
                    <a:schemeClr val="tx1"/>
                  </a:solidFill>
                  <a:effectLst/>
                  <a:latin typeface="+mn-lt"/>
                  <a:ea typeface="+mn-ea"/>
                  <a:cs typeface="+mn-cs"/>
                </a:rPr>
                <a:t>/</a:t>
              </a:r>
              <a:r>
                <a:rPr lang="en-US" sz="1100" i="0">
                  <a:solidFill>
                    <a:schemeClr val="tx1"/>
                  </a:solidFill>
                  <a:effectLst/>
                  <a:latin typeface="+mn-lt"/>
                  <a:ea typeface="+mn-ea"/>
                  <a:cs typeface="+mn-cs"/>
                </a:rPr>
                <a:t>2</a:t>
              </a:r>
              <a:r>
                <a:rPr lang="de-AT" sz="1100" i="0">
                  <a:solidFill>
                    <a:schemeClr val="tx1"/>
                  </a:solidFill>
                  <a:effectLst/>
                  <a:latin typeface="+mn-lt"/>
                  <a:ea typeface="+mn-ea"/>
                  <a:cs typeface="+mn-cs"/>
                </a:rPr>
                <a:t>)</a:t>
              </a:r>
              <a:r>
                <a:rPr lang="en-US" sz="1100" i="0">
                  <a:solidFill>
                    <a:schemeClr val="tx1"/>
                  </a:solidFill>
                  <a:effectLst/>
                  <a:latin typeface="+mn-lt"/>
                  <a:ea typeface="+mn-ea"/>
                  <a:cs typeface="+mn-cs"/>
                </a:rPr>
                <a:t>+</a:t>
              </a:r>
              <a:r>
                <a:rPr lang="de-AT" sz="1100" i="0">
                  <a:solidFill>
                    <a:schemeClr val="tx1"/>
                  </a:solidFill>
                  <a:effectLst/>
                  <a:latin typeface="+mn-lt"/>
                  <a:ea typeface="+mn-ea"/>
                  <a:cs typeface="+mn-cs"/>
                </a:rPr>
                <a:t>𝑥_(</a:t>
              </a:r>
              <a:r>
                <a:rPr lang="de-DE" sz="1100" b="0" i="0">
                  <a:solidFill>
                    <a:schemeClr val="tx1"/>
                  </a:solidFill>
                  <a:effectLst/>
                  <a:latin typeface="Cambria Math"/>
                  <a:ea typeface="+mn-ea"/>
                  <a:cs typeface="+mn-cs"/>
                </a:rPr>
                <a:t>30</a:t>
              </a:r>
              <a:r>
                <a:rPr lang="de-AT" sz="1100" b="0" i="0">
                  <a:solidFill>
                    <a:schemeClr val="tx1"/>
                  </a:solidFill>
                  <a:effectLst/>
                  <a:latin typeface="+mn-lt"/>
                  <a:ea typeface="+mn-ea"/>
                  <a:cs typeface="+mn-cs"/>
                </a:rPr>
                <a:t>/</a:t>
              </a:r>
              <a:r>
                <a:rPr lang="en-US" sz="1100" i="0">
                  <a:solidFill>
                    <a:schemeClr val="tx1"/>
                  </a:solidFill>
                  <a:effectLst/>
                  <a:latin typeface="+mn-lt"/>
                  <a:ea typeface="+mn-ea"/>
                  <a:cs typeface="+mn-cs"/>
                </a:rPr>
                <a:t>2+1</a:t>
              </a:r>
              <a:r>
                <a:rPr lang="de-AT" sz="1100" i="0">
                  <a:solidFill>
                    <a:schemeClr val="tx1"/>
                  </a:solidFill>
                  <a:effectLst/>
                  <a:latin typeface="+mn-lt"/>
                  <a:ea typeface="+mn-ea"/>
                  <a:cs typeface="+mn-cs"/>
                </a:rPr>
                <a:t>))/</a:t>
              </a:r>
              <a:r>
                <a:rPr lang="en-US" sz="1100" i="0">
                  <a:solidFill>
                    <a:schemeClr val="tx1"/>
                  </a:solidFill>
                  <a:effectLst/>
                  <a:latin typeface="+mn-lt"/>
                  <a:ea typeface="+mn-ea"/>
                  <a:cs typeface="+mn-cs"/>
                </a:rPr>
                <a:t>2</a:t>
              </a:r>
              <a:r>
                <a:rPr lang="de-DE" sz="1100" b="0" i="0">
                  <a:solidFill>
                    <a:schemeClr val="tx1"/>
                  </a:solidFill>
                  <a:effectLst/>
                  <a:latin typeface="Cambria Math"/>
                  <a:ea typeface="+mn-ea"/>
                  <a:cs typeface="+mn-cs"/>
                </a:rPr>
                <a:t>=</a:t>
              </a:r>
              <a:r>
                <a:rPr lang="de-AT" sz="1100" i="0">
                  <a:solidFill>
                    <a:schemeClr val="tx1"/>
                  </a:solidFill>
                  <a:effectLst/>
                  <a:latin typeface="+mn-lt"/>
                  <a:ea typeface="+mn-ea"/>
                  <a:cs typeface="+mn-cs"/>
                </a:rPr>
                <a:t>(𝑥_</a:t>
              </a:r>
              <a:r>
                <a:rPr lang="de-DE" sz="1100" b="0" i="0">
                  <a:solidFill>
                    <a:schemeClr val="tx1"/>
                  </a:solidFill>
                  <a:effectLst/>
                  <a:latin typeface="Cambria Math"/>
                  <a:ea typeface="+mn-ea"/>
                  <a:cs typeface="+mn-cs"/>
                </a:rPr>
                <a:t>15</a:t>
              </a:r>
              <a:r>
                <a:rPr lang="en-US" sz="1100" i="0">
                  <a:solidFill>
                    <a:schemeClr val="tx1"/>
                  </a:solidFill>
                  <a:effectLst/>
                  <a:latin typeface="+mn-lt"/>
                  <a:ea typeface="+mn-ea"/>
                  <a:cs typeface="+mn-cs"/>
                </a:rPr>
                <a:t>+</a:t>
              </a:r>
              <a:r>
                <a:rPr lang="de-AT" sz="1100" i="0">
                  <a:solidFill>
                    <a:schemeClr val="tx1"/>
                  </a:solidFill>
                  <a:effectLst/>
                  <a:latin typeface="+mn-lt"/>
                  <a:ea typeface="+mn-ea"/>
                  <a:cs typeface="+mn-cs"/>
                </a:rPr>
                <a:t>𝑥_</a:t>
              </a:r>
              <a:r>
                <a:rPr lang="de-DE" sz="1100" b="0" i="0">
                  <a:solidFill>
                    <a:schemeClr val="tx1"/>
                  </a:solidFill>
                  <a:effectLst/>
                  <a:latin typeface="Cambria Math"/>
                  <a:ea typeface="+mn-ea"/>
                  <a:cs typeface="+mn-cs"/>
                </a:rPr>
                <a:t>16</a:t>
              </a:r>
              <a:r>
                <a:rPr lang="de-AT" sz="1100" b="0" i="0">
                  <a:solidFill>
                    <a:schemeClr val="tx1"/>
                  </a:solidFill>
                  <a:effectLst/>
                  <a:latin typeface="+mn-lt"/>
                  <a:ea typeface="+mn-ea"/>
                  <a:cs typeface="+mn-cs"/>
                </a:rPr>
                <a:t>)/</a:t>
              </a:r>
              <a:r>
                <a:rPr lang="en-US" sz="1100" i="0">
                  <a:solidFill>
                    <a:schemeClr val="tx1"/>
                  </a:solidFill>
                  <a:effectLst/>
                  <a:latin typeface="+mn-lt"/>
                  <a:ea typeface="+mn-ea"/>
                  <a:cs typeface="+mn-cs"/>
                </a:rPr>
                <a:t>2</a:t>
              </a:r>
              <a:r>
                <a:rPr lang="de-DE" sz="1100" b="0" i="0">
                  <a:solidFill>
                    <a:schemeClr val="tx1"/>
                  </a:solidFill>
                  <a:effectLst/>
                  <a:latin typeface="+mn-lt"/>
                  <a:ea typeface="+mn-ea"/>
                  <a:cs typeface="+mn-cs"/>
                </a:rPr>
                <a:t> </a:t>
              </a:r>
              <a:r>
                <a:rPr lang="de-DE" sz="1100" b="0" i="0">
                  <a:solidFill>
                    <a:schemeClr val="tx1"/>
                  </a:solidFill>
                  <a:effectLst/>
                  <a:latin typeface="Cambria Math"/>
                  <a:ea typeface="+mn-ea"/>
                  <a:cs typeface="+mn-cs"/>
                </a:rPr>
                <a:t>"=" </a:t>
              </a:r>
              <a:r>
                <a:rPr lang="de-DE" sz="1100" b="0" i="0">
                  <a:solidFill>
                    <a:schemeClr val="tx1"/>
                  </a:solidFill>
                  <a:effectLst/>
                  <a:latin typeface="+mn-lt"/>
                  <a:ea typeface="+mn-ea"/>
                  <a:cs typeface="+mn-cs"/>
                </a:rPr>
                <a:t> "63+64</a:t>
              </a:r>
              <a:r>
                <a:rPr lang="de-DE" sz="1100" b="0" i="0">
                  <a:solidFill>
                    <a:schemeClr val="tx1"/>
                  </a:solidFill>
                  <a:effectLst/>
                  <a:latin typeface="Cambria Math"/>
                  <a:ea typeface="+mn-ea"/>
                  <a:cs typeface="+mn-cs"/>
                </a:rPr>
                <a:t>" /2 "= 63,5</a:t>
              </a:r>
              <a:r>
                <a:rPr lang="de-AT" sz="1100" i="0">
                  <a:solidFill>
                    <a:schemeClr val="tx1"/>
                  </a:solidFill>
                  <a:effectLst/>
                  <a:latin typeface="Cambria Math"/>
                  <a:ea typeface="+mn-ea"/>
                  <a:cs typeface="+mn-cs"/>
                </a:rPr>
                <a:t> </a:t>
              </a:r>
              <a:r>
                <a:rPr lang="de-AT" sz="1100" i="0">
                  <a:solidFill>
                    <a:schemeClr val="tx1"/>
                  </a:solidFill>
                  <a:effectLst/>
                  <a:latin typeface="+mn-lt"/>
                  <a:ea typeface="+mn-ea"/>
                  <a:cs typeface="+mn-cs"/>
                </a:rPr>
                <a:t>"</a:t>
              </a:r>
              <a:endParaRPr lang="de-AT" sz="1100"/>
            </a:p>
          </xdr:txBody>
        </xdr:sp>
      </mc:Fallback>
    </mc:AlternateContent>
    <xdr:clientData/>
  </xdr:oneCellAnchor>
  <xdr:oneCellAnchor>
    <xdr:from>
      <xdr:col>1</xdr:col>
      <xdr:colOff>15875</xdr:colOff>
      <xdr:row>51</xdr:row>
      <xdr:rowOff>186922</xdr:rowOff>
    </xdr:from>
    <xdr:ext cx="4032250" cy="437299"/>
    <mc:AlternateContent xmlns:mc="http://schemas.openxmlformats.org/markup-compatibility/2006" xmlns:a14="http://schemas.microsoft.com/office/drawing/2010/main">
      <mc:Choice Requires="a14">
        <xdr:sp macro="" textlink="">
          <xdr:nvSpPr>
            <xdr:cNvPr id="12" name="Textfeld 11"/>
            <xdr:cNvSpPr txBox="1"/>
          </xdr:nvSpPr>
          <xdr:spPr>
            <a:xfrm>
              <a:off x="1397000" y="17260485"/>
              <a:ext cx="4032250" cy="4372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r>
                      <m:rPr>
                        <m:nor/>
                      </m:rPr>
                      <a:rPr lang="de-DE" sz="1100" b="0" i="0">
                        <a:solidFill>
                          <a:schemeClr val="tx1"/>
                        </a:solidFill>
                        <a:effectLst/>
                        <a:latin typeface="Cambria Math"/>
                        <a:ea typeface="+mn-ea"/>
                        <a:cs typeface="+mn-cs"/>
                      </a:rPr>
                      <m:t> </m:t>
                    </m:r>
                    <m:r>
                      <m:rPr>
                        <m:nor/>
                      </m:rPr>
                      <a:rPr lang="de-DE" sz="1100" b="0" i="0">
                        <a:solidFill>
                          <a:schemeClr val="tx1"/>
                        </a:solidFill>
                        <a:effectLst/>
                        <a:latin typeface="Cambria Math"/>
                        <a:ea typeface="+mn-ea"/>
                        <a:cs typeface="+mn-cs"/>
                      </a:rPr>
                      <m:t>und</m:t>
                    </m:r>
                    <m:r>
                      <m:rPr>
                        <m:nor/>
                      </m:rPr>
                      <a:rPr lang="de-DE" sz="1100" b="0" i="0">
                        <a:solidFill>
                          <a:schemeClr val="tx1"/>
                        </a:solidFill>
                        <a:effectLst/>
                        <a:latin typeface="Cambria Math"/>
                        <a:ea typeface="+mn-ea"/>
                        <a:cs typeface="+mn-cs"/>
                      </a:rPr>
                      <m:t> </m:t>
                    </m:r>
                    <m:r>
                      <m:rPr>
                        <m:nor/>
                      </m:rPr>
                      <a:rPr lang="de-DE" sz="1100" b="0" i="0">
                        <a:solidFill>
                          <a:schemeClr val="tx1"/>
                        </a:solidFill>
                        <a:effectLst/>
                        <a:latin typeface="Cambria Math"/>
                        <a:ea typeface="+mn-ea"/>
                        <a:cs typeface="+mn-cs"/>
                      </a:rPr>
                      <m:t>daraus</m:t>
                    </m:r>
                    <m:r>
                      <m:rPr>
                        <m:nor/>
                      </m:rPr>
                      <a:rPr lang="de-DE" sz="1100" b="0" i="0">
                        <a:solidFill>
                          <a:schemeClr val="tx1"/>
                        </a:solidFill>
                        <a:effectLst/>
                        <a:latin typeface="Cambria Math"/>
                        <a:ea typeface="+mn-ea"/>
                        <a:cs typeface="+mn-cs"/>
                      </a:rPr>
                      <m:t>  </m:t>
                    </m:r>
                    <m:bar>
                      <m:barPr>
                        <m:pos m:val="top"/>
                        <m:ctrlPr>
                          <a:rPr lang="de-DE" sz="1100" b="0" i="1">
                            <a:solidFill>
                              <a:schemeClr val="tx1"/>
                            </a:solidFill>
                            <a:effectLst/>
                            <a:latin typeface="Cambria Math"/>
                            <a:ea typeface="+mn-ea"/>
                            <a:cs typeface="+mn-cs"/>
                          </a:rPr>
                        </m:ctrlPr>
                      </m:barPr>
                      <m:e>
                        <m:r>
                          <a:rPr lang="de-DE" sz="1100" b="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30</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um>
                      <m:den>
                        <m:r>
                          <a:rPr lang="de-AT" sz="1100" i="1">
                            <a:solidFill>
                              <a:schemeClr val="tx1"/>
                            </a:solidFill>
                            <a:effectLst/>
                            <a:latin typeface="Cambria Math"/>
                            <a:ea typeface="+mn-ea"/>
                            <a:cs typeface="+mn-cs"/>
                          </a:rPr>
                          <m:t>𝑛</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1</m:t>
                        </m:r>
                        <m:r>
                          <a:rPr lang="de-DE" sz="1100" b="0" i="1">
                            <a:solidFill>
                              <a:schemeClr val="tx1"/>
                            </a:solidFill>
                            <a:effectLst/>
                            <a:latin typeface="Cambria Math"/>
                            <a:ea typeface="+mn-ea"/>
                            <a:cs typeface="+mn-cs"/>
                          </a:rPr>
                          <m:t>.782</m:t>
                        </m:r>
                      </m:num>
                      <m:den>
                        <m:r>
                          <a:rPr lang="de-DE" sz="1100" b="0" i="0">
                            <a:solidFill>
                              <a:schemeClr val="tx1"/>
                            </a:solidFill>
                            <a:effectLst/>
                            <a:latin typeface="Cambria Math"/>
                            <a:ea typeface="+mn-ea"/>
                            <a:cs typeface="+mn-cs"/>
                          </a:rPr>
                          <m:t>30</m:t>
                        </m:r>
                      </m:den>
                    </m:f>
                    <m:r>
                      <a:rPr lang="de-AT" sz="1100" i="1">
                        <a:solidFill>
                          <a:schemeClr val="tx1"/>
                        </a:solidFill>
                        <a:effectLst/>
                        <a:latin typeface="Cambria Math"/>
                        <a:ea typeface="+mn-ea"/>
                        <a:cs typeface="+mn-cs"/>
                      </a:rPr>
                      <m:t>=</m:t>
                    </m:r>
                    <m:r>
                      <m:rPr>
                        <m:nor/>
                      </m:rPr>
                      <a:rPr lang="de-DE" sz="1100" b="0" i="0">
                        <a:solidFill>
                          <a:schemeClr val="tx1"/>
                        </a:solidFill>
                        <a:effectLst/>
                        <a:latin typeface="+mn-lt"/>
                        <a:ea typeface="+mn-ea"/>
                        <a:cs typeface="+mn-cs"/>
                      </a:rPr>
                      <m:t>59,4</m:t>
                    </m:r>
                  </m:oMath>
                </m:oMathPara>
              </a14:m>
              <a:endParaRPr lang="de-AT" sz="1100"/>
            </a:p>
          </xdr:txBody>
        </xdr:sp>
      </mc:Choice>
      <mc:Fallback xmlns="">
        <xdr:sp macro="" textlink="">
          <xdr:nvSpPr>
            <xdr:cNvPr id="12" name="Textfeld 11"/>
            <xdr:cNvSpPr txBox="1"/>
          </xdr:nvSpPr>
          <xdr:spPr>
            <a:xfrm>
              <a:off x="1397000" y="17260485"/>
              <a:ext cx="4032250" cy="4372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𝑥</a:t>
              </a:r>
              <a:r>
                <a:rPr lang="de-AT" sz="1100" i="0">
                  <a:solidFill>
                    <a:schemeClr val="tx1"/>
                  </a:solidFill>
                  <a:effectLst/>
                  <a:latin typeface="Cambria Math"/>
                  <a:ea typeface="+mn-ea"/>
                  <a:cs typeface="+mn-cs"/>
                </a:rPr>
                <a:t>=</a:t>
              </a:r>
              <a:r>
                <a:rPr lang="de-AT" sz="1100" i="0">
                  <a:solidFill>
                    <a:schemeClr val="tx1"/>
                  </a:solidFill>
                  <a:effectLst/>
                  <a:latin typeface="+mn-lt"/>
                  <a:ea typeface="+mn-ea"/>
                  <a:cs typeface="+mn-cs"/>
                </a:rPr>
                <a:t>(∑1_(𝑖=1)^𝑛▒𝑥_𝑖 )/𝑛</a:t>
              </a:r>
              <a:r>
                <a:rPr lang="de-DE" sz="1100" b="0" i="0">
                  <a:solidFill>
                    <a:schemeClr val="tx1"/>
                  </a:solidFill>
                  <a:effectLst/>
                  <a:latin typeface="Cambria Math"/>
                  <a:ea typeface="+mn-ea"/>
                  <a:cs typeface="+mn-cs"/>
                </a:rPr>
                <a:t> " und daraus  </a:t>
              </a:r>
              <a:r>
                <a:rPr lang="de-DE" sz="1100" b="0" i="0">
                  <a:solidFill>
                    <a:schemeClr val="tx1"/>
                  </a:solidFill>
                  <a:effectLst/>
                  <a:latin typeface="+mn-lt"/>
                  <a:ea typeface="+mn-ea"/>
                  <a:cs typeface="+mn-cs"/>
                </a:rPr>
                <a:t>" ¯𝑥</a:t>
              </a:r>
              <a:r>
                <a:rPr lang="de-AT" sz="1100" i="0">
                  <a:solidFill>
                    <a:schemeClr val="tx1"/>
                  </a:solidFill>
                  <a:effectLst/>
                  <a:latin typeface="+mn-lt"/>
                  <a:ea typeface="+mn-ea"/>
                  <a:cs typeface="+mn-cs"/>
                </a:rPr>
                <a:t>=(∑1_(𝑖=1)^</a:t>
              </a:r>
              <a:r>
                <a:rPr lang="de-DE" sz="1100" b="0" i="0">
                  <a:solidFill>
                    <a:schemeClr val="tx1"/>
                  </a:solidFill>
                  <a:effectLst/>
                  <a:latin typeface="Cambria Math"/>
                  <a:ea typeface="+mn-ea"/>
                  <a:cs typeface="+mn-cs"/>
                </a:rPr>
                <a:t>30</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𝑥_𝑖 )/𝑛</a:t>
              </a:r>
              <a:r>
                <a:rPr lang="de-DE"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1</a:t>
              </a:r>
              <a:r>
                <a:rPr lang="de-DE" sz="1100" b="0" i="0">
                  <a:solidFill>
                    <a:schemeClr val="tx1"/>
                  </a:solidFill>
                  <a:effectLst/>
                  <a:latin typeface="Cambria Math"/>
                  <a:ea typeface="+mn-ea"/>
                  <a:cs typeface="+mn-cs"/>
                </a:rPr>
                <a:t>.782</a:t>
              </a:r>
              <a:r>
                <a:rPr lang="de-AT" sz="1100" b="0" i="0">
                  <a:solidFill>
                    <a:schemeClr val="tx1"/>
                  </a:solidFill>
                  <a:effectLst/>
                  <a:latin typeface="+mn-lt"/>
                  <a:ea typeface="+mn-ea"/>
                  <a:cs typeface="+mn-cs"/>
                </a:rPr>
                <a:t>/</a:t>
              </a:r>
              <a:r>
                <a:rPr lang="de-DE" sz="1100" b="0" i="0">
                  <a:solidFill>
                    <a:schemeClr val="tx1"/>
                  </a:solidFill>
                  <a:effectLst/>
                  <a:latin typeface="Cambria Math"/>
                  <a:ea typeface="+mn-ea"/>
                  <a:cs typeface="+mn-cs"/>
                </a:rPr>
                <a:t>30</a:t>
              </a:r>
              <a:r>
                <a:rPr lang="de-AT" sz="1100" i="0">
                  <a:solidFill>
                    <a:schemeClr val="tx1"/>
                  </a:solidFill>
                  <a:effectLst/>
                  <a:latin typeface="+mn-lt"/>
                  <a:ea typeface="+mn-ea"/>
                  <a:cs typeface="+mn-cs"/>
                </a:rPr>
                <a:t>=</a:t>
              </a:r>
              <a:r>
                <a:rPr lang="de-DE" sz="1100" b="0" i="0">
                  <a:solidFill>
                    <a:schemeClr val="tx1"/>
                  </a:solidFill>
                  <a:effectLst/>
                  <a:latin typeface="Cambria Math"/>
                  <a:ea typeface="+mn-ea"/>
                  <a:cs typeface="+mn-cs"/>
                </a:rPr>
                <a:t>"59,4</a:t>
              </a:r>
              <a:r>
                <a:rPr lang="de-AT" sz="1100" b="0" i="0">
                  <a:solidFill>
                    <a:schemeClr val="tx1"/>
                  </a:solidFill>
                  <a:effectLst/>
                  <a:latin typeface="+mn-lt"/>
                  <a:ea typeface="+mn-ea"/>
                  <a:cs typeface="+mn-cs"/>
                </a:rPr>
                <a:t>"</a:t>
              </a:r>
              <a:endParaRPr lang="de-AT" sz="1100"/>
            </a:p>
          </xdr:txBody>
        </xdr:sp>
      </mc:Fallback>
    </mc:AlternateContent>
    <xdr:clientData/>
  </xdr:oneCellAnchor>
  <xdr:oneCellAnchor>
    <xdr:from>
      <xdr:col>5</xdr:col>
      <xdr:colOff>15875</xdr:colOff>
      <xdr:row>51</xdr:row>
      <xdr:rowOff>177948</xdr:rowOff>
    </xdr:from>
    <xdr:ext cx="5770563" cy="947375"/>
    <mc:AlternateContent xmlns:mc="http://schemas.openxmlformats.org/markup-compatibility/2006" xmlns:a14="http://schemas.microsoft.com/office/drawing/2010/main">
      <mc:Choice Requires="a14">
        <xdr:sp macro="" textlink="">
          <xdr:nvSpPr>
            <xdr:cNvPr id="14" name="Textfeld 13"/>
            <xdr:cNvSpPr txBox="1"/>
          </xdr:nvSpPr>
          <xdr:spPr>
            <a:xfrm>
              <a:off x="6873875" y="17513448"/>
              <a:ext cx="5770563" cy="9473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14:m>
                <m:oMathPara xmlns:m="http://schemas.openxmlformats.org/officeDocument/2006/math">
                  <m:oMathParaPr>
                    <m:jc m:val="left"/>
                  </m:oMathParaPr>
                  <m:oMath xmlns:m="http://schemas.openxmlformats.org/officeDocument/2006/math">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𝑚</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h</m:t>
                                </m:r>
                              </m:e>
                              <m:sub>
                                <m:r>
                                  <a:rPr lang="de-AT" sz="1100" i="1">
                                    <a:solidFill>
                                      <a:schemeClr val="tx1"/>
                                    </a:solidFill>
                                    <a:effectLst/>
                                    <a:latin typeface="Cambria Math"/>
                                    <a:ea typeface="+mn-ea"/>
                                    <a:cs typeface="+mn-cs"/>
                                  </a:rPr>
                                  <m:t>𝑗</m:t>
                                </m:r>
                              </m:sub>
                            </m:sSub>
                          </m:e>
                        </m:nary>
                      </m:num>
                      <m:den>
                        <m:r>
                          <a:rPr lang="de-AT" sz="1100" i="1">
                            <a:solidFill>
                              <a:schemeClr val="tx1"/>
                            </a:solidFill>
                            <a:effectLst/>
                            <a:latin typeface="Cambria Math"/>
                            <a:ea typeface="+mn-ea"/>
                            <a:cs typeface="+mn-cs"/>
                          </a:rPr>
                          <m:t>𝑛</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99</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h</m:t>
                                </m:r>
                              </m:e>
                              <m:sub>
                                <m:r>
                                  <a:rPr lang="de-AT" sz="1100" i="1">
                                    <a:solidFill>
                                      <a:schemeClr val="tx1"/>
                                    </a:solidFill>
                                    <a:effectLst/>
                                    <a:latin typeface="Cambria Math"/>
                                    <a:ea typeface="+mn-ea"/>
                                    <a:cs typeface="+mn-cs"/>
                                  </a:rPr>
                                  <m:t>𝑗</m:t>
                                </m:r>
                              </m:sub>
                            </m:sSub>
                          </m:e>
                        </m:nary>
                      </m:num>
                      <m:den>
                        <m:r>
                          <a:rPr lang="de-DE" sz="1100" b="0" i="1">
                            <a:solidFill>
                              <a:schemeClr val="tx1"/>
                            </a:solidFill>
                            <a:effectLst/>
                            <a:latin typeface="Cambria Math"/>
                            <a:ea typeface="+mn-ea"/>
                            <a:cs typeface="+mn-cs"/>
                          </a:rPr>
                          <m:t>30</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0">
                            <a:solidFill>
                              <a:schemeClr val="tx1"/>
                            </a:solidFill>
                            <a:effectLst/>
                            <a:latin typeface="Cambria Math"/>
                            <a:ea typeface="+mn-ea"/>
                            <a:cs typeface="+mn-cs"/>
                          </a:rPr>
                          <m:t>26</m:t>
                        </m:r>
                        <m:r>
                          <a:rPr lang="de-DE" sz="1100" b="0" i="1">
                            <a:solidFill>
                              <a:schemeClr val="tx1"/>
                            </a:solidFill>
                            <a:effectLst/>
                            <a:latin typeface="Cambria Math"/>
                            <a:ea typeface="+mn-ea"/>
                            <a:cs typeface="+mn-cs"/>
                          </a:rPr>
                          <m:t>∙4+27∙2+28∙1+…+88∙3+99∙1</m:t>
                        </m:r>
                      </m:num>
                      <m:den>
                        <m:r>
                          <a:rPr lang="de-DE" sz="1100" b="0" i="1">
                            <a:solidFill>
                              <a:schemeClr val="tx1"/>
                            </a:solidFill>
                            <a:effectLst/>
                            <a:latin typeface="Cambria Math"/>
                            <a:ea typeface="+mn-ea"/>
                            <a:cs typeface="+mn-cs"/>
                          </a:rPr>
                          <m:t>30</m:t>
                        </m:r>
                      </m:den>
                    </m:f>
                    <m:r>
                      <a:rPr lang="de-DE" sz="1100" b="0" i="1">
                        <a:solidFill>
                          <a:schemeClr val="tx1"/>
                        </a:solidFill>
                        <a:effectLst/>
                        <a:latin typeface="Cambria Math"/>
                        <a:ea typeface="+mn-ea"/>
                        <a:cs typeface="+mn-cs"/>
                      </a:rPr>
                      <m:t>=</m:t>
                    </m:r>
                  </m:oMath>
                </m:oMathPara>
              </a14:m>
              <a:endParaRPr lang="de-DE" sz="1100" i="1">
                <a:solidFill>
                  <a:schemeClr val="tx1"/>
                </a:solidFill>
                <a:effectLst/>
                <a:latin typeface="+mn-lt"/>
                <a:ea typeface="+mn-ea"/>
                <a:cs typeface="+mn-cs"/>
              </a:endParaRPr>
            </a:p>
            <a:p>
              <a:pPr algn="l"/>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𝑗</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99</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𝑎</m:t>
                            </m:r>
                          </m:e>
                          <m:sub>
                            <m:r>
                              <a:rPr lang="de-AT" sz="1100" i="1">
                                <a:solidFill>
                                  <a:schemeClr val="tx1"/>
                                </a:solidFill>
                                <a:effectLst/>
                                <a:latin typeface="Cambria Math"/>
                                <a:ea typeface="+mn-ea"/>
                                <a:cs typeface="+mn-cs"/>
                              </a:rPr>
                              <m:t>𝑗</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𝑓</m:t>
                            </m:r>
                          </m:e>
                          <m:sub>
                            <m:r>
                              <a:rPr lang="de-AT" sz="1100" i="1">
                                <a:solidFill>
                                  <a:schemeClr val="tx1"/>
                                </a:solidFill>
                                <a:effectLst/>
                                <a:latin typeface="Cambria Math"/>
                                <a:ea typeface="+mn-ea"/>
                                <a:cs typeface="+mn-cs"/>
                              </a:rPr>
                              <m:t>𝑗</m:t>
                            </m:r>
                          </m:sub>
                        </m:sSub>
                      </m:e>
                    </m:nary>
                    <m:r>
                      <a:rPr lang="de-DE" sz="1100" b="0" i="1">
                        <a:solidFill>
                          <a:schemeClr val="tx1"/>
                        </a:solidFill>
                        <a:effectLst/>
                        <a:latin typeface="Cambria Math"/>
                        <a:ea typeface="+mn-ea"/>
                        <a:cs typeface="+mn-cs"/>
                      </a:rPr>
                      <m:t>=</m:t>
                    </m:r>
                    <m:r>
                      <a:rPr lang="de-DE" sz="1100" b="0" i="0">
                        <a:solidFill>
                          <a:schemeClr val="tx1"/>
                        </a:solidFill>
                        <a:effectLst/>
                        <a:latin typeface="Cambria Math"/>
                        <a:ea typeface="+mn-ea"/>
                        <a:cs typeface="+mn-cs"/>
                      </a:rPr>
                      <m:t>26</m:t>
                    </m:r>
                    <m:r>
                      <a:rPr lang="de-DE" sz="1100" b="0" i="1">
                        <a:solidFill>
                          <a:schemeClr val="tx1"/>
                        </a:solidFill>
                        <a:effectLst/>
                        <a:latin typeface="Cambria Math"/>
                        <a:ea typeface="Cambria Math"/>
                        <a:cs typeface="+mn-cs"/>
                      </a:rPr>
                      <m:t>∙0,13+27∙0,07+28∙0,03+…+88∙0,10+99∙0,03=59,4</m:t>
                    </m:r>
                  </m:oMath>
                </m:oMathPara>
              </a14:m>
              <a:endParaRPr lang="de-AT" sz="1100"/>
            </a:p>
          </xdr:txBody>
        </xdr:sp>
      </mc:Choice>
      <mc:Fallback xmlns="">
        <xdr:sp macro="" textlink="">
          <xdr:nvSpPr>
            <xdr:cNvPr id="14" name="Textfeld 13"/>
            <xdr:cNvSpPr txBox="1"/>
          </xdr:nvSpPr>
          <xdr:spPr>
            <a:xfrm>
              <a:off x="6873875" y="17513448"/>
              <a:ext cx="5770563" cy="9473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de-AT" sz="1100" i="0">
                  <a:solidFill>
                    <a:schemeClr val="tx1"/>
                  </a:solidFill>
                  <a:effectLst/>
                  <a:latin typeface="Cambria Math"/>
                  <a:ea typeface="+mn-ea"/>
                  <a:cs typeface="+mn-cs"/>
                </a:rPr>
                <a:t>¯𝑥=(∑1_(𝑗=1)^𝑚▒〖𝑎_𝑗 ℎ_𝑗 〗)/𝑛</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(∑1_(𝑗=1)</a:t>
              </a:r>
              <a:r>
                <a:rPr lang="de-DE" sz="1100" b="0" i="0">
                  <a:solidFill>
                    <a:schemeClr val="tx1"/>
                  </a:solidFill>
                  <a:effectLst/>
                  <a:latin typeface="Cambria Math"/>
                  <a:ea typeface="+mn-ea"/>
                  <a:cs typeface="+mn-cs"/>
                </a:rPr>
                <a:t>^99</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𝑎_𝑗 ℎ_𝑗 </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30=</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26∙4+27∙2+28∙1+…+88∙3+99∙1</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30=</a:t>
              </a:r>
              <a:endParaRPr lang="de-DE" sz="1100" i="1">
                <a:solidFill>
                  <a:schemeClr val="tx1"/>
                </a:solidFill>
                <a:effectLst/>
                <a:latin typeface="+mn-lt"/>
                <a:ea typeface="+mn-ea"/>
                <a:cs typeface="+mn-cs"/>
              </a:endParaRPr>
            </a:p>
            <a:p>
              <a:pPr algn="l"/>
              <a:r>
                <a:rPr lang="de-AT" sz="1100" i="0">
                  <a:solidFill>
                    <a:schemeClr val="tx1"/>
                  </a:solidFill>
                  <a:effectLst/>
                  <a:latin typeface="Cambria Math"/>
                  <a:ea typeface="+mn-ea"/>
                  <a:cs typeface="+mn-cs"/>
                </a:rPr>
                <a:t>=∑1_(𝑗=1)</a:t>
              </a:r>
              <a:r>
                <a:rPr lang="de-DE" sz="1100" b="0" i="0">
                  <a:solidFill>
                    <a:schemeClr val="tx1"/>
                  </a:solidFill>
                  <a:effectLst/>
                  <a:latin typeface="Cambria Math"/>
                  <a:ea typeface="+mn-ea"/>
                  <a:cs typeface="+mn-cs"/>
                </a:rPr>
                <a:t>^99</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𝑎_𝑗 𝑓_𝑗 </a:t>
              </a:r>
              <a:r>
                <a:rPr lang="de-DE" sz="1100" b="0" i="0">
                  <a:solidFill>
                    <a:schemeClr val="tx1"/>
                  </a:solidFill>
                  <a:effectLst/>
                  <a:latin typeface="Cambria Math"/>
                  <a:ea typeface="+mn-ea"/>
                  <a:cs typeface="+mn-cs"/>
                </a:rPr>
                <a:t>〗=26</a:t>
              </a:r>
              <a:r>
                <a:rPr lang="de-DE" sz="1100" b="0" i="0">
                  <a:solidFill>
                    <a:schemeClr val="tx1"/>
                  </a:solidFill>
                  <a:effectLst/>
                  <a:latin typeface="Cambria Math"/>
                  <a:ea typeface="Cambria Math"/>
                  <a:cs typeface="+mn-cs"/>
                </a:rPr>
                <a:t>∙0,13+27∙0,07+28∙0,03+…+88∙0,10+99∙0,03=59,4</a:t>
              </a:r>
              <a:endParaRPr lang="de-AT" sz="1100"/>
            </a:p>
          </xdr:txBody>
        </xdr:sp>
      </mc:Fallback>
    </mc:AlternateContent>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6"/>
  <sheetViews>
    <sheetView tabSelected="1" zoomScale="120" zoomScaleNormal="120" workbookViewId="0">
      <selection sqref="A1:D1"/>
    </sheetView>
  </sheetViews>
  <sheetFormatPr baseColWidth="10" defaultColWidth="9.140625" defaultRowHeight="15" x14ac:dyDescent="0.25"/>
  <cols>
    <col min="1" max="6" width="8.7109375" customWidth="1"/>
    <col min="7" max="7" width="14.28515625" customWidth="1"/>
  </cols>
  <sheetData>
    <row r="1" spans="1:10" ht="30" customHeight="1" x14ac:dyDescent="0.25">
      <c r="A1" s="21" t="s">
        <v>17</v>
      </c>
      <c r="B1" s="21"/>
      <c r="C1" s="21"/>
      <c r="D1" s="21"/>
      <c r="E1" t="s">
        <v>26</v>
      </c>
    </row>
    <row r="3" spans="1:10" ht="71.25" customHeight="1" x14ac:dyDescent="0.25">
      <c r="A3" s="22" t="s">
        <v>16</v>
      </c>
      <c r="B3" s="23"/>
      <c r="C3" s="23"/>
      <c r="D3" s="23"/>
      <c r="E3" s="23"/>
      <c r="F3" s="23"/>
      <c r="G3" s="23"/>
      <c r="H3" s="23"/>
      <c r="I3" s="23"/>
      <c r="J3" s="23"/>
    </row>
    <row r="4" spans="1:10" ht="18.75" customHeight="1" x14ac:dyDescent="0.25">
      <c r="D4" s="3"/>
      <c r="E4" s="3"/>
    </row>
    <row r="5" spans="1:10" ht="21" customHeight="1" x14ac:dyDescent="0.25">
      <c r="A5" s="24" t="s">
        <v>0</v>
      </c>
      <c r="B5" s="24"/>
      <c r="C5" s="24"/>
      <c r="D5" s="24"/>
      <c r="E5" s="24"/>
      <c r="F5" s="24"/>
      <c r="G5" s="24"/>
      <c r="H5" s="24"/>
      <c r="I5" s="24"/>
      <c r="J5" s="24"/>
    </row>
    <row r="6" spans="1:10" ht="22.5" customHeight="1" x14ac:dyDescent="0.25">
      <c r="A6" s="2"/>
      <c r="B6" s="1"/>
      <c r="C6" s="4"/>
      <c r="D6" s="4"/>
      <c r="E6" s="4"/>
    </row>
    <row r="7" spans="1:10" ht="20.100000000000001" customHeight="1" x14ac:dyDescent="0.25">
      <c r="A7" s="6">
        <v>81</v>
      </c>
      <c r="B7" s="6">
        <v>88</v>
      </c>
      <c r="C7" s="6">
        <v>99</v>
      </c>
      <c r="D7" s="6">
        <v>84</v>
      </c>
      <c r="E7" s="6">
        <v>55</v>
      </c>
      <c r="F7" s="6">
        <v>30</v>
      </c>
    </row>
    <row r="8" spans="1:10" ht="20.100000000000001" customHeight="1" x14ac:dyDescent="0.25">
      <c r="A8" s="6">
        <v>82</v>
      </c>
      <c r="B8" s="6">
        <v>88</v>
      </c>
      <c r="C8" s="6">
        <v>87</v>
      </c>
      <c r="D8" s="6">
        <v>64</v>
      </c>
      <c r="E8" s="6">
        <v>35</v>
      </c>
      <c r="F8" s="6">
        <v>27</v>
      </c>
    </row>
    <row r="9" spans="1:10" ht="20.100000000000001" customHeight="1" x14ac:dyDescent="0.25">
      <c r="A9" s="6">
        <v>81</v>
      </c>
      <c r="B9" s="6">
        <v>78</v>
      </c>
      <c r="C9" s="6">
        <v>75</v>
      </c>
      <c r="D9" s="6">
        <v>42</v>
      </c>
      <c r="E9" s="6">
        <v>28</v>
      </c>
      <c r="F9" s="6">
        <v>26</v>
      </c>
    </row>
    <row r="10" spans="1:10" s="11" customFormat="1" ht="20.100000000000001" customHeight="1" x14ac:dyDescent="0.25">
      <c r="A10" s="6">
        <v>87</v>
      </c>
      <c r="B10" s="6">
        <v>78</v>
      </c>
      <c r="C10" s="6">
        <v>62</v>
      </c>
      <c r="D10" s="6">
        <v>32</v>
      </c>
      <c r="E10" s="6">
        <v>27</v>
      </c>
      <c r="F10" s="6">
        <v>26</v>
      </c>
    </row>
    <row r="11" spans="1:10" ht="20.100000000000001" customHeight="1" x14ac:dyDescent="0.25">
      <c r="A11" s="6">
        <v>88</v>
      </c>
      <c r="B11" s="6">
        <v>87</v>
      </c>
      <c r="C11" s="6">
        <v>63</v>
      </c>
      <c r="D11" s="6">
        <v>30</v>
      </c>
      <c r="E11" s="6">
        <v>26</v>
      </c>
      <c r="F11" s="6">
        <v>26</v>
      </c>
    </row>
    <row r="12" spans="1:10" ht="15.75" x14ac:dyDescent="0.25">
      <c r="A12" s="2"/>
      <c r="B12" s="6"/>
      <c r="C12" s="6"/>
      <c r="D12" s="6"/>
      <c r="E12" s="6"/>
      <c r="F12" s="6"/>
    </row>
    <row r="13" spans="1:10" ht="15.75" x14ac:dyDescent="0.25">
      <c r="A13" s="2"/>
      <c r="B13" s="1"/>
      <c r="C13" s="4"/>
      <c r="D13" s="4"/>
      <c r="E13" s="4"/>
    </row>
    <row r="14" spans="1:10" ht="15.75" x14ac:dyDescent="0.25">
      <c r="A14" s="2"/>
      <c r="B14" s="1"/>
      <c r="C14" s="4"/>
      <c r="D14" s="4"/>
      <c r="E14" s="4"/>
    </row>
    <row r="15" spans="1:10" x14ac:dyDescent="0.25">
      <c r="D15" s="11"/>
      <c r="E15" s="11"/>
      <c r="F15" s="11"/>
    </row>
    <row r="18" spans="1:6" ht="30" customHeight="1" x14ac:dyDescent="0.25">
      <c r="A18" s="25" t="s">
        <v>25</v>
      </c>
      <c r="B18" s="25"/>
      <c r="C18" s="25"/>
      <c r="D18" s="25"/>
      <c r="E18" s="25"/>
      <c r="F18" s="25"/>
    </row>
    <row r="19" spans="1:6" x14ac:dyDescent="0.25">
      <c r="A19" s="25"/>
      <c r="B19" s="25"/>
      <c r="C19" s="25"/>
      <c r="D19" s="25"/>
      <c r="E19" s="25"/>
      <c r="F19" s="25"/>
    </row>
    <row r="20" spans="1:6" x14ac:dyDescent="0.25">
      <c r="A20" s="25"/>
      <c r="B20" s="25"/>
      <c r="C20" s="25"/>
      <c r="D20" s="25"/>
      <c r="E20" s="25"/>
      <c r="F20" s="25"/>
    </row>
    <row r="21" spans="1:6" x14ac:dyDescent="0.25">
      <c r="A21" s="25"/>
      <c r="B21" s="25"/>
      <c r="C21" s="25"/>
      <c r="D21" s="25"/>
      <c r="E21" s="25"/>
      <c r="F21" s="25"/>
    </row>
    <row r="22" spans="1:6" x14ac:dyDescent="0.25">
      <c r="A22" s="25"/>
      <c r="B22" s="25"/>
      <c r="C22" s="25"/>
      <c r="D22" s="25"/>
      <c r="E22" s="25"/>
      <c r="F22" s="25"/>
    </row>
    <row r="23" spans="1:6" x14ac:dyDescent="0.25">
      <c r="A23" s="25"/>
      <c r="B23" s="25"/>
      <c r="C23" s="25"/>
      <c r="D23" s="25"/>
      <c r="E23" s="25"/>
      <c r="F23" s="25"/>
    </row>
    <row r="24" spans="1:6" x14ac:dyDescent="0.25">
      <c r="A24" s="25"/>
      <c r="B24" s="25"/>
      <c r="C24" s="25"/>
      <c r="D24" s="25"/>
      <c r="E24" s="25"/>
      <c r="F24" s="25"/>
    </row>
    <row r="25" spans="1:6" x14ac:dyDescent="0.25">
      <c r="A25" s="25"/>
      <c r="B25" s="25"/>
      <c r="C25" s="25"/>
      <c r="D25" s="25"/>
      <c r="E25" s="25"/>
      <c r="F25" s="25"/>
    </row>
    <row r="26" spans="1:6" ht="4.5" customHeight="1" x14ac:dyDescent="0.25">
      <c r="A26" s="25"/>
      <c r="B26" s="25"/>
      <c r="C26" s="25"/>
      <c r="D26" s="25"/>
      <c r="E26" s="25"/>
      <c r="F26" s="25"/>
    </row>
  </sheetData>
  <sortState ref="B8:C49">
    <sortCondition ref="B8:B49"/>
  </sortState>
  <mergeCells count="4">
    <mergeCell ref="A1:D1"/>
    <mergeCell ref="A3:J3"/>
    <mergeCell ref="A5:J5"/>
    <mergeCell ref="A18:F26"/>
  </mergeCells>
  <pageMargins left="0.70866141732283472" right="0.70866141732283472" top="0.74803149606299213" bottom="0.74803149606299213" header="0.31496062992125984" footer="0.31496062992125984"/>
  <pageSetup paperSize="9" scale="87"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zoomScale="120" zoomScaleNormal="120" workbookViewId="0">
      <selection activeCell="C1" sqref="C1"/>
    </sheetView>
  </sheetViews>
  <sheetFormatPr baseColWidth="10" defaultColWidth="9.140625" defaultRowHeight="15" x14ac:dyDescent="0.25"/>
  <cols>
    <col min="1" max="4" width="20.7109375" customWidth="1"/>
    <col min="5" max="5" width="19.7109375" customWidth="1"/>
    <col min="6" max="8" width="20.7109375" customWidth="1"/>
  </cols>
  <sheetData>
    <row r="1" spans="1:15" ht="30" customHeight="1" x14ac:dyDescent="0.25">
      <c r="A1" s="21" t="s">
        <v>17</v>
      </c>
      <c r="B1" s="21"/>
      <c r="C1" t="s">
        <v>26</v>
      </c>
    </row>
    <row r="3" spans="1:15" ht="71.25" customHeight="1" x14ac:dyDescent="0.25">
      <c r="A3" s="22" t="s">
        <v>16</v>
      </c>
      <c r="B3" s="23"/>
      <c r="C3" s="23"/>
      <c r="D3" s="23"/>
      <c r="E3" s="23"/>
    </row>
    <row r="4" spans="1:15" ht="18.75" customHeight="1" x14ac:dyDescent="0.25">
      <c r="E4" s="3"/>
      <c r="F4" s="3"/>
    </row>
    <row r="5" spans="1:15" ht="21" customHeight="1" x14ac:dyDescent="0.25">
      <c r="A5" s="24" t="s">
        <v>1</v>
      </c>
      <c r="B5" s="24"/>
      <c r="C5" s="24"/>
      <c r="D5" s="24"/>
      <c r="E5" s="24"/>
      <c r="F5" s="15"/>
      <c r="G5" s="15"/>
      <c r="H5" s="15"/>
      <c r="I5" s="15"/>
      <c r="J5" s="15"/>
    </row>
    <row r="6" spans="1:15" ht="18.75" customHeight="1" x14ac:dyDescent="0.25">
      <c r="E6" s="3"/>
      <c r="F6" s="3"/>
    </row>
    <row r="7" spans="1:15" ht="93" customHeight="1" x14ac:dyDescent="0.25">
      <c r="A7" s="30" t="s">
        <v>19</v>
      </c>
      <c r="B7" s="23"/>
      <c r="C7" s="23"/>
      <c r="D7" s="23"/>
      <c r="E7" s="23"/>
    </row>
    <row r="9" spans="1:15" ht="25.5" customHeight="1" x14ac:dyDescent="0.25">
      <c r="A9" s="31" t="s">
        <v>8</v>
      </c>
      <c r="B9" s="32"/>
      <c r="D9" s="31" t="s">
        <v>7</v>
      </c>
      <c r="E9" s="32"/>
      <c r="F9" s="32"/>
      <c r="G9" s="32"/>
      <c r="H9" s="32"/>
    </row>
    <row r="10" spans="1:15" ht="49.5" customHeight="1" thickBot="1" x14ac:dyDescent="0.3">
      <c r="A10" s="5" t="s">
        <v>6</v>
      </c>
      <c r="B10" s="5" t="s">
        <v>2</v>
      </c>
      <c r="D10" s="5" t="s">
        <v>2</v>
      </c>
      <c r="E10" s="5" t="s">
        <v>3</v>
      </c>
      <c r="F10" s="5" t="s">
        <v>9</v>
      </c>
      <c r="G10" s="5" t="s">
        <v>10</v>
      </c>
      <c r="H10" s="5" t="s">
        <v>11</v>
      </c>
    </row>
    <row r="11" spans="1:15" ht="20.100000000000001" customHeight="1" thickTop="1" x14ac:dyDescent="0.25">
      <c r="A11" s="8">
        <v>1</v>
      </c>
      <c r="B11" s="8">
        <v>26</v>
      </c>
      <c r="D11" s="8">
        <v>26</v>
      </c>
      <c r="E11" s="8">
        <v>4</v>
      </c>
      <c r="F11" s="12">
        <f>E11/$E$30</f>
        <v>0.13333333333333333</v>
      </c>
      <c r="G11" s="8">
        <f>E11</f>
        <v>4</v>
      </c>
      <c r="H11" s="12">
        <f>F11</f>
        <v>0.13333333333333333</v>
      </c>
      <c r="J11" s="6">
        <v>81</v>
      </c>
      <c r="K11" s="6">
        <v>88</v>
      </c>
      <c r="L11" s="6">
        <v>99</v>
      </c>
      <c r="M11" s="6">
        <v>84</v>
      </c>
      <c r="N11" s="6">
        <v>55</v>
      </c>
      <c r="O11" s="6">
        <v>30</v>
      </c>
    </row>
    <row r="12" spans="1:15" ht="20.100000000000001" customHeight="1" x14ac:dyDescent="0.25">
      <c r="A12" s="9">
        <v>2</v>
      </c>
      <c r="B12" s="9">
        <v>26</v>
      </c>
      <c r="D12" s="9">
        <v>27</v>
      </c>
      <c r="E12" s="9">
        <v>2</v>
      </c>
      <c r="F12" s="16">
        <f t="shared" ref="F12:F29" si="0">E12/$E$30</f>
        <v>6.6666666666666666E-2</v>
      </c>
      <c r="G12" s="9">
        <f>E12+G11</f>
        <v>6</v>
      </c>
      <c r="H12" s="16">
        <f>F12+H11</f>
        <v>0.2</v>
      </c>
      <c r="J12" s="6">
        <v>82</v>
      </c>
      <c r="K12" s="6">
        <v>88</v>
      </c>
      <c r="L12" s="6">
        <v>87</v>
      </c>
      <c r="M12" s="6">
        <v>64</v>
      </c>
      <c r="N12" s="6">
        <v>35</v>
      </c>
      <c r="O12" s="6">
        <v>27</v>
      </c>
    </row>
    <row r="13" spans="1:15" ht="20.100000000000001" customHeight="1" x14ac:dyDescent="0.25">
      <c r="A13" s="8">
        <v>3</v>
      </c>
      <c r="B13" s="8">
        <v>26</v>
      </c>
      <c r="D13" s="8">
        <v>28</v>
      </c>
      <c r="E13" s="8">
        <v>1</v>
      </c>
      <c r="F13" s="17">
        <f t="shared" si="0"/>
        <v>3.3333333333333333E-2</v>
      </c>
      <c r="G13" s="18">
        <f t="shared" ref="G13:G29" si="1">E13+G12</f>
        <v>7</v>
      </c>
      <c r="H13" s="17">
        <f t="shared" ref="H13:H29" si="2">F13+H12</f>
        <v>0.23333333333333334</v>
      </c>
      <c r="J13" s="6">
        <v>81</v>
      </c>
      <c r="K13" s="6">
        <v>78</v>
      </c>
      <c r="L13" s="6">
        <v>75</v>
      </c>
      <c r="M13" s="6">
        <v>42</v>
      </c>
      <c r="N13" s="6">
        <v>28</v>
      </c>
      <c r="O13" s="6">
        <v>26</v>
      </c>
    </row>
    <row r="14" spans="1:15" ht="20.100000000000001" customHeight="1" x14ac:dyDescent="0.25">
      <c r="A14" s="9">
        <v>4</v>
      </c>
      <c r="B14" s="9">
        <v>26</v>
      </c>
      <c r="D14" s="9">
        <v>30</v>
      </c>
      <c r="E14" s="9">
        <v>2</v>
      </c>
      <c r="F14" s="16">
        <f t="shared" si="0"/>
        <v>6.6666666666666666E-2</v>
      </c>
      <c r="G14" s="9">
        <f t="shared" si="1"/>
        <v>9</v>
      </c>
      <c r="H14" s="16">
        <f t="shared" si="2"/>
        <v>0.3</v>
      </c>
      <c r="J14" s="6">
        <v>87</v>
      </c>
      <c r="K14" s="6">
        <v>78</v>
      </c>
      <c r="L14" s="6">
        <v>62</v>
      </c>
      <c r="M14" s="6">
        <v>32</v>
      </c>
      <c r="N14" s="6">
        <v>27</v>
      </c>
      <c r="O14" s="6">
        <v>26</v>
      </c>
    </row>
    <row r="15" spans="1:15" s="11" customFormat="1" ht="20.100000000000001" customHeight="1" x14ac:dyDescent="0.25">
      <c r="A15" s="8">
        <v>5</v>
      </c>
      <c r="B15" s="8">
        <v>27</v>
      </c>
      <c r="C15"/>
      <c r="D15" s="8">
        <v>32</v>
      </c>
      <c r="E15" s="8">
        <v>1</v>
      </c>
      <c r="F15" s="17">
        <f t="shared" si="0"/>
        <v>3.3333333333333333E-2</v>
      </c>
      <c r="G15" s="18">
        <f t="shared" si="1"/>
        <v>10</v>
      </c>
      <c r="H15" s="17">
        <f t="shared" si="2"/>
        <v>0.33333333333333331</v>
      </c>
      <c r="I15"/>
      <c r="J15" s="6">
        <v>88</v>
      </c>
      <c r="K15" s="6">
        <v>87</v>
      </c>
      <c r="L15" s="6">
        <v>63</v>
      </c>
      <c r="M15" s="6">
        <v>30</v>
      </c>
      <c r="N15" s="6">
        <v>26</v>
      </c>
      <c r="O15" s="6">
        <v>26</v>
      </c>
    </row>
    <row r="16" spans="1:15" ht="20.100000000000001" customHeight="1" x14ac:dyDescent="0.25">
      <c r="A16" s="9">
        <v>6</v>
      </c>
      <c r="B16" s="9">
        <v>27</v>
      </c>
      <c r="D16" s="9">
        <v>35</v>
      </c>
      <c r="E16" s="9">
        <v>1</v>
      </c>
      <c r="F16" s="16">
        <f t="shared" si="0"/>
        <v>3.3333333333333333E-2</v>
      </c>
      <c r="G16" s="9">
        <f t="shared" si="1"/>
        <v>11</v>
      </c>
      <c r="H16" s="16">
        <f t="shared" si="2"/>
        <v>0.36666666666666664</v>
      </c>
    </row>
    <row r="17" spans="1:8" ht="20.100000000000001" customHeight="1" x14ac:dyDescent="0.25">
      <c r="A17" s="8">
        <v>7</v>
      </c>
      <c r="B17" s="8">
        <v>28</v>
      </c>
      <c r="D17" s="8">
        <v>42</v>
      </c>
      <c r="E17" s="8">
        <v>1</v>
      </c>
      <c r="F17" s="17">
        <f t="shared" si="0"/>
        <v>3.3333333333333333E-2</v>
      </c>
      <c r="G17" s="18">
        <f t="shared" si="1"/>
        <v>12</v>
      </c>
      <c r="H17" s="17">
        <f t="shared" si="2"/>
        <v>0.39999999999999997</v>
      </c>
    </row>
    <row r="18" spans="1:8" ht="20.100000000000001" customHeight="1" x14ac:dyDescent="0.25">
      <c r="A18" s="9">
        <v>8</v>
      </c>
      <c r="B18" s="9">
        <v>30</v>
      </c>
      <c r="D18" s="9">
        <v>55</v>
      </c>
      <c r="E18" s="9">
        <v>1</v>
      </c>
      <c r="F18" s="16">
        <f t="shared" si="0"/>
        <v>3.3333333333333333E-2</v>
      </c>
      <c r="G18" s="9">
        <f t="shared" si="1"/>
        <v>13</v>
      </c>
      <c r="H18" s="16">
        <f t="shared" si="2"/>
        <v>0.43333333333333329</v>
      </c>
    </row>
    <row r="19" spans="1:8" ht="20.100000000000001" customHeight="1" x14ac:dyDescent="0.25">
      <c r="A19" s="8">
        <v>9</v>
      </c>
      <c r="B19" s="8">
        <v>30</v>
      </c>
      <c r="D19" s="8">
        <v>62</v>
      </c>
      <c r="E19" s="8">
        <v>1</v>
      </c>
      <c r="F19" s="17">
        <f t="shared" si="0"/>
        <v>3.3333333333333333E-2</v>
      </c>
      <c r="G19" s="18">
        <f t="shared" si="1"/>
        <v>14</v>
      </c>
      <c r="H19" s="17">
        <f t="shared" si="2"/>
        <v>0.46666666666666662</v>
      </c>
    </row>
    <row r="20" spans="1:8" ht="20.100000000000001" customHeight="1" x14ac:dyDescent="0.25">
      <c r="A20" s="9">
        <v>10</v>
      </c>
      <c r="B20" s="9">
        <v>32</v>
      </c>
      <c r="D20" s="9">
        <v>63</v>
      </c>
      <c r="E20" s="9">
        <v>1</v>
      </c>
      <c r="F20" s="16">
        <f t="shared" si="0"/>
        <v>3.3333333333333333E-2</v>
      </c>
      <c r="G20" s="9">
        <f t="shared" si="1"/>
        <v>15</v>
      </c>
      <c r="H20" s="9">
        <f t="shared" si="2"/>
        <v>0.49999999999999994</v>
      </c>
    </row>
    <row r="21" spans="1:8" ht="20.100000000000001" customHeight="1" x14ac:dyDescent="0.25">
      <c r="A21" s="8">
        <v>11</v>
      </c>
      <c r="B21" s="8">
        <v>35</v>
      </c>
      <c r="D21" s="8">
        <v>64</v>
      </c>
      <c r="E21" s="8">
        <v>1</v>
      </c>
      <c r="F21" s="17">
        <f t="shared" si="0"/>
        <v>3.3333333333333333E-2</v>
      </c>
      <c r="G21" s="18">
        <f t="shared" si="1"/>
        <v>16</v>
      </c>
      <c r="H21" s="17">
        <f t="shared" si="2"/>
        <v>0.53333333333333333</v>
      </c>
    </row>
    <row r="22" spans="1:8" ht="20.100000000000001" customHeight="1" x14ac:dyDescent="0.25">
      <c r="A22" s="9">
        <v>12</v>
      </c>
      <c r="B22" s="9">
        <v>42</v>
      </c>
      <c r="D22" s="9">
        <v>75</v>
      </c>
      <c r="E22" s="9">
        <v>1</v>
      </c>
      <c r="F22" s="16">
        <f t="shared" si="0"/>
        <v>3.3333333333333333E-2</v>
      </c>
      <c r="G22" s="9">
        <f t="shared" si="1"/>
        <v>17</v>
      </c>
      <c r="H22" s="16">
        <f t="shared" si="2"/>
        <v>0.56666666666666665</v>
      </c>
    </row>
    <row r="23" spans="1:8" ht="20.100000000000001" customHeight="1" x14ac:dyDescent="0.25">
      <c r="A23" s="8">
        <v>13</v>
      </c>
      <c r="B23" s="8">
        <v>55</v>
      </c>
      <c r="D23" s="8">
        <v>78</v>
      </c>
      <c r="E23" s="8">
        <v>2</v>
      </c>
      <c r="F23" s="17">
        <f t="shared" si="0"/>
        <v>6.6666666666666666E-2</v>
      </c>
      <c r="G23" s="18">
        <f t="shared" si="1"/>
        <v>19</v>
      </c>
      <c r="H23" s="17">
        <f t="shared" si="2"/>
        <v>0.6333333333333333</v>
      </c>
    </row>
    <row r="24" spans="1:8" ht="20.100000000000001" customHeight="1" x14ac:dyDescent="0.25">
      <c r="A24" s="9">
        <v>14</v>
      </c>
      <c r="B24" s="9">
        <v>62</v>
      </c>
      <c r="D24" s="9">
        <v>81</v>
      </c>
      <c r="E24" s="9">
        <v>2</v>
      </c>
      <c r="F24" s="16">
        <f t="shared" si="0"/>
        <v>6.6666666666666666E-2</v>
      </c>
      <c r="G24" s="9">
        <f t="shared" si="1"/>
        <v>21</v>
      </c>
      <c r="H24" s="16">
        <f t="shared" si="2"/>
        <v>0.7</v>
      </c>
    </row>
    <row r="25" spans="1:8" ht="20.100000000000001" customHeight="1" x14ac:dyDescent="0.25">
      <c r="A25" s="8">
        <v>15</v>
      </c>
      <c r="B25" s="8">
        <v>63</v>
      </c>
      <c r="D25" s="8">
        <v>82</v>
      </c>
      <c r="E25" s="8">
        <v>1</v>
      </c>
      <c r="F25" s="17">
        <f t="shared" si="0"/>
        <v>3.3333333333333333E-2</v>
      </c>
      <c r="G25" s="18">
        <f t="shared" si="1"/>
        <v>22</v>
      </c>
      <c r="H25" s="17">
        <f t="shared" si="2"/>
        <v>0.73333333333333328</v>
      </c>
    </row>
    <row r="26" spans="1:8" ht="20.100000000000001" customHeight="1" x14ac:dyDescent="0.25">
      <c r="A26" s="9">
        <v>16</v>
      </c>
      <c r="B26" s="9">
        <v>64</v>
      </c>
      <c r="D26" s="9">
        <v>84</v>
      </c>
      <c r="E26" s="9">
        <v>1</v>
      </c>
      <c r="F26" s="16">
        <f t="shared" si="0"/>
        <v>3.3333333333333333E-2</v>
      </c>
      <c r="G26" s="9">
        <f t="shared" si="1"/>
        <v>23</v>
      </c>
      <c r="H26" s="16">
        <f t="shared" si="2"/>
        <v>0.76666666666666661</v>
      </c>
    </row>
    <row r="27" spans="1:8" ht="20.100000000000001" customHeight="1" x14ac:dyDescent="0.25">
      <c r="A27" s="8">
        <v>17</v>
      </c>
      <c r="B27" s="8">
        <v>75</v>
      </c>
      <c r="D27" s="8">
        <v>87</v>
      </c>
      <c r="E27" s="8">
        <v>3</v>
      </c>
      <c r="F27" s="17">
        <f t="shared" si="0"/>
        <v>0.1</v>
      </c>
      <c r="G27" s="18">
        <f t="shared" si="1"/>
        <v>26</v>
      </c>
      <c r="H27" s="17">
        <f t="shared" si="2"/>
        <v>0.86666666666666659</v>
      </c>
    </row>
    <row r="28" spans="1:8" ht="20.100000000000001" customHeight="1" x14ac:dyDescent="0.25">
      <c r="A28" s="9">
        <v>18</v>
      </c>
      <c r="B28" s="9">
        <v>78</v>
      </c>
      <c r="D28" s="9">
        <v>88</v>
      </c>
      <c r="E28" s="9">
        <v>3</v>
      </c>
      <c r="F28" s="16">
        <f t="shared" si="0"/>
        <v>0.1</v>
      </c>
      <c r="G28" s="9">
        <f t="shared" si="1"/>
        <v>29</v>
      </c>
      <c r="H28" s="16">
        <f t="shared" si="2"/>
        <v>0.96666666666666656</v>
      </c>
    </row>
    <row r="29" spans="1:8" ht="20.100000000000001" customHeight="1" x14ac:dyDescent="0.25">
      <c r="A29" s="8">
        <v>19</v>
      </c>
      <c r="B29" s="8">
        <v>78</v>
      </c>
      <c r="D29" s="8">
        <v>99</v>
      </c>
      <c r="E29" s="8">
        <v>1</v>
      </c>
      <c r="F29" s="17">
        <f t="shared" si="0"/>
        <v>3.3333333333333333E-2</v>
      </c>
      <c r="G29" s="18">
        <f t="shared" si="1"/>
        <v>30</v>
      </c>
      <c r="H29" s="17">
        <f t="shared" si="2"/>
        <v>0.99999999999999989</v>
      </c>
    </row>
    <row r="30" spans="1:8" ht="20.100000000000001" customHeight="1" x14ac:dyDescent="0.25">
      <c r="A30" s="9">
        <v>20</v>
      </c>
      <c r="B30" s="9">
        <v>81</v>
      </c>
      <c r="D30" s="10" t="s">
        <v>12</v>
      </c>
      <c r="E30" s="10">
        <f>SUM(E11:E29)</f>
        <v>30</v>
      </c>
    </row>
    <row r="31" spans="1:8" ht="20.100000000000001" customHeight="1" x14ac:dyDescent="0.25">
      <c r="A31" s="8">
        <v>21</v>
      </c>
      <c r="B31" s="8">
        <v>81</v>
      </c>
    </row>
    <row r="32" spans="1:8" ht="20.100000000000001" customHeight="1" x14ac:dyDescent="0.25">
      <c r="A32" s="9">
        <v>22</v>
      </c>
      <c r="B32" s="9">
        <v>82</v>
      </c>
    </row>
    <row r="33" spans="1:6" ht="20.100000000000001" customHeight="1" x14ac:dyDescent="0.25">
      <c r="A33" s="8">
        <v>23</v>
      </c>
      <c r="B33" s="8">
        <v>84</v>
      </c>
    </row>
    <row r="34" spans="1:6" ht="20.100000000000001" customHeight="1" x14ac:dyDescent="0.25">
      <c r="A34" s="9">
        <v>24</v>
      </c>
      <c r="B34" s="9">
        <v>87</v>
      </c>
    </row>
    <row r="35" spans="1:6" ht="20.100000000000001" customHeight="1" x14ac:dyDescent="0.25">
      <c r="A35" s="8">
        <v>25</v>
      </c>
      <c r="B35" s="8">
        <v>87</v>
      </c>
    </row>
    <row r="36" spans="1:6" ht="20.100000000000001" customHeight="1" x14ac:dyDescent="0.25">
      <c r="A36" s="9">
        <v>26</v>
      </c>
      <c r="B36" s="9">
        <v>87</v>
      </c>
    </row>
    <row r="37" spans="1:6" ht="20.100000000000001" customHeight="1" x14ac:dyDescent="0.25">
      <c r="A37" s="8">
        <v>27</v>
      </c>
      <c r="B37" s="8">
        <v>88</v>
      </c>
    </row>
    <row r="38" spans="1:6" ht="20.100000000000001" customHeight="1" x14ac:dyDescent="0.25">
      <c r="A38" s="9">
        <v>28</v>
      </c>
      <c r="B38" s="9">
        <v>88</v>
      </c>
    </row>
    <row r="39" spans="1:6" ht="20.100000000000001" customHeight="1" x14ac:dyDescent="0.25">
      <c r="A39" s="8">
        <v>29</v>
      </c>
      <c r="B39" s="8">
        <v>88</v>
      </c>
    </row>
    <row r="40" spans="1:6" ht="20.100000000000001" customHeight="1" x14ac:dyDescent="0.25">
      <c r="A40" s="9">
        <v>30</v>
      </c>
      <c r="B40" s="9">
        <v>99</v>
      </c>
    </row>
    <row r="41" spans="1:6" ht="31.5" x14ac:dyDescent="0.25">
      <c r="A41" s="10" t="s">
        <v>14</v>
      </c>
      <c r="B41" s="19">
        <f>SUM(B11:B40)</f>
        <v>1782</v>
      </c>
    </row>
    <row r="43" spans="1:6" ht="31.5" customHeight="1" x14ac:dyDescent="0.25">
      <c r="A43" s="28" t="s">
        <v>15</v>
      </c>
      <c r="B43" s="23"/>
      <c r="C43" s="23"/>
      <c r="D43" s="23"/>
      <c r="E43" s="23"/>
      <c r="F43" s="23"/>
    </row>
    <row r="45" spans="1:6" ht="94.5" x14ac:dyDescent="0.25">
      <c r="A45" s="14" t="s">
        <v>4</v>
      </c>
      <c r="C45" s="7" t="s">
        <v>5</v>
      </c>
    </row>
    <row r="47" spans="1:6" ht="30.75" customHeight="1" x14ac:dyDescent="0.25">
      <c r="A47" s="29" t="s">
        <v>18</v>
      </c>
      <c r="B47" s="23"/>
      <c r="C47" s="23"/>
      <c r="D47" s="23"/>
      <c r="E47" s="23"/>
      <c r="F47" s="23"/>
    </row>
    <row r="49" spans="1:6" ht="126" x14ac:dyDescent="0.25">
      <c r="A49" s="20" t="s">
        <v>20</v>
      </c>
      <c r="E49" s="7" t="s">
        <v>13</v>
      </c>
    </row>
    <row r="51" spans="1:6" ht="36" customHeight="1" x14ac:dyDescent="0.25">
      <c r="A51" s="30" t="s">
        <v>23</v>
      </c>
      <c r="B51" s="23"/>
      <c r="C51" s="23"/>
      <c r="D51" s="23"/>
      <c r="E51" s="23"/>
      <c r="F51" s="23"/>
    </row>
    <row r="53" spans="1:6" ht="47.25" x14ac:dyDescent="0.25">
      <c r="A53" s="20" t="s">
        <v>21</v>
      </c>
      <c r="E53" s="20" t="s">
        <v>22</v>
      </c>
    </row>
    <row r="54" spans="1:6" ht="15.75" x14ac:dyDescent="0.25">
      <c r="C54" s="13"/>
    </row>
    <row r="55" spans="1:6" ht="15.75" x14ac:dyDescent="0.25">
      <c r="C55" s="13"/>
    </row>
    <row r="57" spans="1:6" ht="102" customHeight="1" x14ac:dyDescent="0.25">
      <c r="A57" s="26" t="s">
        <v>24</v>
      </c>
      <c r="B57" s="27"/>
      <c r="C57" s="27"/>
      <c r="D57" s="27"/>
      <c r="E57" s="27"/>
      <c r="F57" s="27"/>
    </row>
  </sheetData>
  <sortState ref="D11:E30">
    <sortCondition ref="D11:D30"/>
  </sortState>
  <mergeCells count="10">
    <mergeCell ref="A57:F57"/>
    <mergeCell ref="A43:F43"/>
    <mergeCell ref="A47:F47"/>
    <mergeCell ref="A51:F51"/>
    <mergeCell ref="A1:B1"/>
    <mergeCell ref="A9:B9"/>
    <mergeCell ref="D9:H9"/>
    <mergeCell ref="A7:E7"/>
    <mergeCell ref="A5:E5"/>
    <mergeCell ref="A3:E3"/>
  </mergeCells>
  <pageMargins left="0.70866141732283472" right="0.70866141732283472" top="0.74803149606299213" bottom="0.74803149606299213" header="0.31496062992125984" footer="0.31496062992125984"/>
  <pageSetup paperSize="9" fitToHeight="0" orientation="landscape" horizontalDpi="300" verticalDpi="30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Angabe</vt:lpstr>
      <vt:lpstr>Lösung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2013-11-08T11:12:06Z</dcterms:modified>
</cp:coreProperties>
</file>